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4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'2-тоқсан'!$A$1:$L$53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N47" i="18"/>
  <c r="K47" i="18"/>
  <c r="J47" i="18"/>
  <c r="L47" i="18" s="1"/>
  <c r="H47" i="18"/>
  <c r="F47" i="18"/>
  <c r="N46" i="18"/>
  <c r="J46" i="18"/>
  <c r="L46" i="18" s="1"/>
  <c r="H46" i="18"/>
  <c r="F46" i="18"/>
  <c r="K46" i="18" s="1"/>
  <c r="N45" i="18"/>
  <c r="J45" i="18"/>
  <c r="L45" i="18" s="1"/>
  <c r="H45" i="18"/>
  <c r="F45" i="18"/>
  <c r="K45" i="18" s="1"/>
  <c r="N44" i="18"/>
  <c r="L44" i="18"/>
  <c r="J44" i="18"/>
  <c r="H44" i="18"/>
  <c r="F44" i="18"/>
  <c r="K44" i="18" s="1"/>
  <c r="N43" i="18"/>
  <c r="K43" i="18"/>
  <c r="J43" i="18"/>
  <c r="L43" i="18" s="1"/>
  <c r="H43" i="18"/>
  <c r="F43" i="18"/>
  <c r="N42" i="18"/>
  <c r="J42" i="18"/>
  <c r="L42" i="18" s="1"/>
  <c r="H42" i="18"/>
  <c r="K42" i="18" s="1"/>
  <c r="M42" i="18" s="1"/>
  <c r="F42" i="18"/>
  <c r="N41" i="18"/>
  <c r="J41" i="18"/>
  <c r="L41" i="18" s="1"/>
  <c r="H41" i="18"/>
  <c r="F41" i="18"/>
  <c r="K41" i="18" s="1"/>
  <c r="N40" i="18"/>
  <c r="J40" i="18"/>
  <c r="L40" i="18" s="1"/>
  <c r="H40" i="18"/>
  <c r="F40" i="18"/>
  <c r="K40" i="18" s="1"/>
  <c r="N39" i="18"/>
  <c r="K39" i="18"/>
  <c r="M39" i="18" s="1"/>
  <c r="J39" i="18"/>
  <c r="L39" i="18" s="1"/>
  <c r="H39" i="18"/>
  <c r="F39" i="18"/>
  <c r="N38" i="18"/>
  <c r="J38" i="18"/>
  <c r="L38" i="18" s="1"/>
  <c r="H38" i="18"/>
  <c r="F38" i="18"/>
  <c r="K38" i="18" s="1"/>
  <c r="M38" i="18" s="1"/>
  <c r="N37" i="18"/>
  <c r="J37" i="18"/>
  <c r="L37" i="18" s="1"/>
  <c r="H37" i="18"/>
  <c r="F37" i="18"/>
  <c r="K37" i="18" s="1"/>
  <c r="N36" i="18"/>
  <c r="J36" i="18"/>
  <c r="L36" i="18" s="1"/>
  <c r="H36" i="18"/>
  <c r="F36" i="18"/>
  <c r="K36" i="18" s="1"/>
  <c r="N35" i="18"/>
  <c r="K35" i="18"/>
  <c r="J35" i="18"/>
  <c r="L35" i="18" s="1"/>
  <c r="H35" i="18"/>
  <c r="F35" i="18"/>
  <c r="N34" i="18"/>
  <c r="J34" i="18"/>
  <c r="L34" i="18" s="1"/>
  <c r="H34" i="18"/>
  <c r="F34" i="18"/>
  <c r="K34" i="18" s="1"/>
  <c r="N33" i="18"/>
  <c r="L33" i="18"/>
  <c r="J33" i="18"/>
  <c r="H33" i="18"/>
  <c r="F33" i="18"/>
  <c r="K33" i="18" s="1"/>
  <c r="N32" i="18"/>
  <c r="L32" i="18"/>
  <c r="J32" i="18"/>
  <c r="H32" i="18"/>
  <c r="F32" i="18"/>
  <c r="K32" i="18" s="1"/>
  <c r="M32" i="18" s="1"/>
  <c r="N31" i="18"/>
  <c r="K31" i="18"/>
  <c r="J31" i="18"/>
  <c r="L31" i="18" s="1"/>
  <c r="H31" i="18"/>
  <c r="F31" i="18"/>
  <c r="N30" i="18"/>
  <c r="J30" i="18"/>
  <c r="L30" i="18" s="1"/>
  <c r="H30" i="18"/>
  <c r="F30" i="18"/>
  <c r="K30" i="18" s="1"/>
  <c r="N29" i="18"/>
  <c r="J29" i="18"/>
  <c r="L29" i="18" s="1"/>
  <c r="H29" i="18"/>
  <c r="F29" i="18"/>
  <c r="K29" i="18" s="1"/>
  <c r="N28" i="18"/>
  <c r="L28" i="18"/>
  <c r="J28" i="18"/>
  <c r="H28" i="18"/>
  <c r="F28" i="18"/>
  <c r="K28" i="18" s="1"/>
  <c r="N27" i="18"/>
  <c r="K27" i="18"/>
  <c r="J27" i="18"/>
  <c r="L27" i="18" s="1"/>
  <c r="H27" i="18"/>
  <c r="F27" i="18"/>
  <c r="N26" i="18"/>
  <c r="J26" i="18"/>
  <c r="L26" i="18" s="1"/>
  <c r="H26" i="18"/>
  <c r="F26" i="18"/>
  <c r="K26" i="18" s="1"/>
  <c r="M26" i="18" s="1"/>
  <c r="N25" i="18"/>
  <c r="J25" i="18"/>
  <c r="L25" i="18" s="1"/>
  <c r="H25" i="18"/>
  <c r="F25" i="18"/>
  <c r="K25" i="18" s="1"/>
  <c r="N24" i="18"/>
  <c r="J24" i="18"/>
  <c r="L24" i="18" s="1"/>
  <c r="H24" i="18"/>
  <c r="F24" i="18"/>
  <c r="K24" i="18" s="1"/>
  <c r="N23" i="18"/>
  <c r="K23" i="18"/>
  <c r="M23" i="18" s="1"/>
  <c r="J23" i="18"/>
  <c r="L23" i="18" s="1"/>
  <c r="H23" i="18"/>
  <c r="F23" i="18"/>
  <c r="N22" i="18"/>
  <c r="J22" i="18"/>
  <c r="L22" i="18" s="1"/>
  <c r="H22" i="18"/>
  <c r="F22" i="18"/>
  <c r="K22" i="18" s="1"/>
  <c r="M22" i="18" s="1"/>
  <c r="N21" i="18"/>
  <c r="L21" i="18"/>
  <c r="J21" i="18"/>
  <c r="H21" i="18"/>
  <c r="F21" i="18"/>
  <c r="K21" i="18" s="1"/>
  <c r="M21" i="18" s="1"/>
  <c r="N20" i="18"/>
  <c r="J20" i="18"/>
  <c r="L20" i="18" s="1"/>
  <c r="H20" i="18"/>
  <c r="F20" i="18"/>
  <c r="K20" i="18" s="1"/>
  <c r="N19" i="18"/>
  <c r="K19" i="18"/>
  <c r="J19" i="18"/>
  <c r="L19" i="18" s="1"/>
  <c r="H19" i="18"/>
  <c r="F19" i="18"/>
  <c r="N18" i="18"/>
  <c r="J18" i="18"/>
  <c r="L18" i="18" s="1"/>
  <c r="H18" i="18"/>
  <c r="F18" i="18"/>
  <c r="K18" i="18" s="1"/>
  <c r="N17" i="18"/>
  <c r="J17" i="18"/>
  <c r="L17" i="18" s="1"/>
  <c r="H17" i="18"/>
  <c r="F17" i="18"/>
  <c r="K17" i="18" s="1"/>
  <c r="N16" i="18"/>
  <c r="L16" i="18"/>
  <c r="J16" i="18"/>
  <c r="H16" i="18"/>
  <c r="F16" i="18"/>
  <c r="K16" i="18" s="1"/>
  <c r="N15" i="18"/>
  <c r="K15" i="18"/>
  <c r="J15" i="18"/>
  <c r="L15" i="18" s="1"/>
  <c r="H15" i="18"/>
  <c r="F15" i="18"/>
  <c r="N14" i="18"/>
  <c r="J14" i="18"/>
  <c r="L14" i="18" s="1"/>
  <c r="H14" i="18"/>
  <c r="F14" i="18"/>
  <c r="K14" i="18" s="1"/>
  <c r="M14" i="18" s="1"/>
  <c r="N13" i="18"/>
  <c r="J13" i="18"/>
  <c r="L13" i="18" s="1"/>
  <c r="H13" i="18"/>
  <c r="F13" i="18"/>
  <c r="K13" i="18" s="1"/>
  <c r="M13" i="18" s="1"/>
  <c r="N12" i="18"/>
  <c r="J12" i="18"/>
  <c r="L12" i="18" s="1"/>
  <c r="H12" i="18"/>
  <c r="F12" i="18"/>
  <c r="K12" i="18" s="1"/>
  <c r="N11" i="18"/>
  <c r="K11" i="18"/>
  <c r="J11" i="18"/>
  <c r="L11" i="18" s="1"/>
  <c r="H11" i="18"/>
  <c r="F11" i="18"/>
  <c r="N10" i="18"/>
  <c r="J10" i="18"/>
  <c r="L10" i="18" s="1"/>
  <c r="H10" i="18"/>
  <c r="F10" i="18"/>
  <c r="K10" i="18" s="1"/>
  <c r="N9" i="18"/>
  <c r="J9" i="18"/>
  <c r="L9" i="18" s="1"/>
  <c r="H9" i="18"/>
  <c r="F9" i="18"/>
  <c r="K9" i="18" s="1"/>
  <c r="N8" i="18"/>
  <c r="L8" i="18"/>
  <c r="J8" i="18"/>
  <c r="H8" i="18"/>
  <c r="F8" i="18"/>
  <c r="K8" i="18" s="1"/>
  <c r="N50" i="18" l="1"/>
  <c r="M28" i="18"/>
  <c r="M33" i="18"/>
  <c r="M44" i="18"/>
  <c r="N53" i="18"/>
  <c r="M16" i="18"/>
  <c r="M24" i="18"/>
  <c r="M29" i="18"/>
  <c r="M40" i="18"/>
  <c r="M45" i="18"/>
  <c r="M37" i="18"/>
  <c r="M8" i="18"/>
  <c r="M12" i="18"/>
  <c r="M20" i="18"/>
  <c r="M25" i="18"/>
  <c r="M36" i="18"/>
  <c r="M41" i="18"/>
  <c r="M11" i="18"/>
  <c r="M19" i="18"/>
  <c r="M35" i="18"/>
  <c r="M10" i="18"/>
  <c r="M17" i="18"/>
  <c r="M18" i="18"/>
  <c r="M31" i="18"/>
  <c r="M34" i="18"/>
  <c r="M47" i="18"/>
  <c r="M9" i="18"/>
  <c r="M15" i="18"/>
  <c r="M27" i="18"/>
  <c r="M30" i="18"/>
  <c r="M43" i="18"/>
  <c r="M46" i="18"/>
  <c r="N51" i="18"/>
  <c r="N52" i="18"/>
  <c r="L46" i="11"/>
  <c r="L47" i="16"/>
  <c r="N47" i="14"/>
  <c r="N47" i="15"/>
  <c r="L8" i="16" l="1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K44" i="16" s="1"/>
  <c r="F44" i="16"/>
  <c r="I44" i="16" s="1"/>
  <c r="L43" i="16"/>
  <c r="H43" i="16"/>
  <c r="J43" i="16" s="1"/>
  <c r="F43" i="16"/>
  <c r="I43" i="16" s="1"/>
  <c r="L42" i="16"/>
  <c r="H42" i="16"/>
  <c r="J42" i="16" s="1"/>
  <c r="K42" i="16" s="1"/>
  <c r="F42" i="16"/>
  <c r="I42" i="16" s="1"/>
  <c r="L41" i="16"/>
  <c r="H41" i="16"/>
  <c r="J41" i="16" s="1"/>
  <c r="F41" i="16"/>
  <c r="I41" i="16" s="1"/>
  <c r="L40" i="16"/>
  <c r="H40" i="16"/>
  <c r="J40" i="16" s="1"/>
  <c r="K40" i="16" s="1"/>
  <c r="F40" i="16"/>
  <c r="I40" i="16" s="1"/>
  <c r="L39" i="16"/>
  <c r="H39" i="16"/>
  <c r="J39" i="16" s="1"/>
  <c r="F39" i="16"/>
  <c r="I39" i="16" s="1"/>
  <c r="L38" i="16"/>
  <c r="H38" i="16"/>
  <c r="J38" i="16" s="1"/>
  <c r="K38" i="16" s="1"/>
  <c r="F38" i="16"/>
  <c r="I38" i="16" s="1"/>
  <c r="L37" i="16"/>
  <c r="H37" i="16"/>
  <c r="J37" i="16" s="1"/>
  <c r="F37" i="16"/>
  <c r="I37" i="16" s="1"/>
  <c r="L36" i="16"/>
  <c r="H36" i="16"/>
  <c r="J36" i="16" s="1"/>
  <c r="K36" i="16" s="1"/>
  <c r="F36" i="16"/>
  <c r="I36" i="16" s="1"/>
  <c r="L35" i="16"/>
  <c r="H35" i="16"/>
  <c r="J35" i="16" s="1"/>
  <c r="F35" i="16"/>
  <c r="I35" i="16" s="1"/>
  <c r="L34" i="16"/>
  <c r="H34" i="16"/>
  <c r="J34" i="16" s="1"/>
  <c r="K34" i="16" s="1"/>
  <c r="F34" i="16"/>
  <c r="I34" i="16" s="1"/>
  <c r="L33" i="16"/>
  <c r="H33" i="16"/>
  <c r="J33" i="16" s="1"/>
  <c r="F33" i="16"/>
  <c r="I33" i="16" s="1"/>
  <c r="L32" i="16"/>
  <c r="H32" i="16"/>
  <c r="J32" i="16" s="1"/>
  <c r="K32" i="16" s="1"/>
  <c r="F32" i="16"/>
  <c r="I32" i="16" s="1"/>
  <c r="L31" i="16"/>
  <c r="H31" i="16"/>
  <c r="J31" i="16" s="1"/>
  <c r="F31" i="16"/>
  <c r="I31" i="16" s="1"/>
  <c r="L30" i="16"/>
  <c r="H30" i="16"/>
  <c r="J30" i="16" s="1"/>
  <c r="K30" i="16" s="1"/>
  <c r="F30" i="16"/>
  <c r="I30" i="16" s="1"/>
  <c r="L29" i="16"/>
  <c r="H29" i="16"/>
  <c r="J29" i="16" s="1"/>
  <c r="F29" i="16"/>
  <c r="I29" i="16" s="1"/>
  <c r="L28" i="16"/>
  <c r="H28" i="16"/>
  <c r="J28" i="16" s="1"/>
  <c r="K28" i="16" s="1"/>
  <c r="F28" i="16"/>
  <c r="I28" i="16" s="1"/>
  <c r="L27" i="16"/>
  <c r="H27" i="16"/>
  <c r="J27" i="16" s="1"/>
  <c r="F27" i="16"/>
  <c r="I27" i="16" s="1"/>
  <c r="L26" i="16"/>
  <c r="H26" i="16"/>
  <c r="J26" i="16" s="1"/>
  <c r="K26" i="16" s="1"/>
  <c r="F26" i="16"/>
  <c r="I26" i="16" s="1"/>
  <c r="L25" i="16"/>
  <c r="H25" i="16"/>
  <c r="J25" i="16" s="1"/>
  <c r="F25" i="16"/>
  <c r="I25" i="16" s="1"/>
  <c r="L24" i="16"/>
  <c r="H24" i="16"/>
  <c r="J24" i="16" s="1"/>
  <c r="K24" i="16" s="1"/>
  <c r="F24" i="16"/>
  <c r="I24" i="16" s="1"/>
  <c r="L23" i="16"/>
  <c r="H23" i="16"/>
  <c r="J23" i="16" s="1"/>
  <c r="F23" i="16"/>
  <c r="I23" i="16" s="1"/>
  <c r="L22" i="16"/>
  <c r="H22" i="16"/>
  <c r="J22" i="16" s="1"/>
  <c r="K22" i="16" s="1"/>
  <c r="F22" i="16"/>
  <c r="I22" i="16" s="1"/>
  <c r="L21" i="16"/>
  <c r="H21" i="16"/>
  <c r="J21" i="16" s="1"/>
  <c r="F21" i="16"/>
  <c r="I21" i="16" s="1"/>
  <c r="L20" i="16"/>
  <c r="H20" i="16"/>
  <c r="J20" i="16" s="1"/>
  <c r="K20" i="16" s="1"/>
  <c r="F20" i="16"/>
  <c r="I20" i="16" s="1"/>
  <c r="L19" i="16"/>
  <c r="H19" i="16"/>
  <c r="J19" i="16" s="1"/>
  <c r="F19" i="16"/>
  <c r="I19" i="16" s="1"/>
  <c r="L18" i="16"/>
  <c r="H18" i="16"/>
  <c r="J18" i="16" s="1"/>
  <c r="K18" i="16" s="1"/>
  <c r="F18" i="16"/>
  <c r="I18" i="16" s="1"/>
  <c r="L17" i="16"/>
  <c r="H17" i="16"/>
  <c r="J17" i="16" s="1"/>
  <c r="F17" i="16"/>
  <c r="I17" i="16" s="1"/>
  <c r="L16" i="16"/>
  <c r="H16" i="16"/>
  <c r="J16" i="16" s="1"/>
  <c r="K16" i="16" s="1"/>
  <c r="F16" i="16"/>
  <c r="I16" i="16" s="1"/>
  <c r="L15" i="16"/>
  <c r="H15" i="16"/>
  <c r="J15" i="16" s="1"/>
  <c r="F15" i="16"/>
  <c r="I15" i="16" s="1"/>
  <c r="L14" i="16"/>
  <c r="H14" i="16"/>
  <c r="J14" i="16" s="1"/>
  <c r="K14" i="16" s="1"/>
  <c r="F14" i="16"/>
  <c r="I14" i="16" s="1"/>
  <c r="L13" i="16"/>
  <c r="H13" i="16"/>
  <c r="J13" i="16" s="1"/>
  <c r="F13" i="16"/>
  <c r="I13" i="16" s="1"/>
  <c r="L12" i="16"/>
  <c r="H12" i="16"/>
  <c r="J12" i="16" s="1"/>
  <c r="K12" i="16" s="1"/>
  <c r="F12" i="16"/>
  <c r="I12" i="16" s="1"/>
  <c r="L11" i="16"/>
  <c r="H11" i="16"/>
  <c r="J11" i="16" s="1"/>
  <c r="F11" i="16"/>
  <c r="I11" i="16" s="1"/>
  <c r="L10" i="16"/>
  <c r="H10" i="16"/>
  <c r="J10" i="16" s="1"/>
  <c r="K10" i="16" s="1"/>
  <c r="F10" i="16"/>
  <c r="I10" i="16" s="1"/>
  <c r="L9" i="16"/>
  <c r="H9" i="16"/>
  <c r="J9" i="16" s="1"/>
  <c r="F9" i="16"/>
  <c r="I9" i="16" s="1"/>
  <c r="H8" i="16"/>
  <c r="J8" i="16" s="1"/>
  <c r="F8" i="16"/>
  <c r="I8" i="16" s="1"/>
  <c r="K8" i="16" l="1"/>
  <c r="K11" i="16"/>
  <c r="K15" i="16"/>
  <c r="K19" i="16"/>
  <c r="K23" i="16"/>
  <c r="K27" i="16"/>
  <c r="K31" i="16"/>
  <c r="K35" i="16"/>
  <c r="K39" i="16"/>
  <c r="K43" i="16"/>
  <c r="K47" i="16"/>
  <c r="K46" i="16"/>
  <c r="K9" i="16"/>
  <c r="K13" i="16"/>
  <c r="K17" i="16"/>
  <c r="K21" i="16"/>
  <c r="K25" i="16"/>
  <c r="K29" i="16"/>
  <c r="K33" i="16"/>
  <c r="K37" i="16"/>
  <c r="K41" i="16"/>
  <c r="K45" i="16"/>
  <c r="L53" i="16"/>
  <c r="L51" i="16"/>
  <c r="L50" i="16"/>
  <c r="L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K9" i="15" l="1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I35" i="11"/>
  <c r="I37" i="11"/>
  <c r="I39" i="11"/>
  <c r="I41" i="11"/>
  <c r="I43" i="11"/>
  <c r="I27" i="11"/>
  <c r="I31" i="11"/>
  <c r="I36" i="11"/>
  <c r="I40" i="11"/>
  <c r="J14" i="11"/>
  <c r="J26" i="11"/>
  <c r="J42" i="11"/>
  <c r="I32" i="11"/>
  <c r="I38" i="11"/>
  <c r="I42" i="11"/>
  <c r="I34" i="11"/>
  <c r="J7" i="11"/>
  <c r="J15" i="11"/>
  <c r="J16" i="11"/>
  <c r="J17" i="11"/>
  <c r="J18" i="11"/>
  <c r="J19" i="11"/>
  <c r="J20" i="11"/>
  <c r="J21" i="11"/>
  <c r="J22" i="11"/>
  <c r="J23" i="11"/>
  <c r="J24" i="11"/>
  <c r="J25" i="11"/>
  <c r="I44" i="11"/>
  <c r="I45" i="11"/>
  <c r="I46" i="11"/>
  <c r="J9" i="11"/>
  <c r="J10" i="11"/>
  <c r="J11" i="11"/>
  <c r="J12" i="11"/>
  <c r="J13" i="11"/>
  <c r="I33" i="11"/>
  <c r="I8" i="11"/>
  <c r="I9" i="11"/>
  <c r="I10" i="11"/>
  <c r="I11" i="11"/>
  <c r="I12" i="11"/>
  <c r="I13" i="11"/>
  <c r="I14" i="11"/>
  <c r="J27" i="11"/>
  <c r="J28" i="11"/>
  <c r="J29" i="11"/>
  <c r="J30" i="11"/>
  <c r="J31" i="11"/>
  <c r="J32" i="11"/>
  <c r="J33" i="11"/>
  <c r="J34" i="11"/>
  <c r="K34" i="11" s="1"/>
  <c r="J35" i="11"/>
  <c r="K35" i="11" s="1"/>
  <c r="J36" i="11"/>
  <c r="J37" i="11"/>
  <c r="K37" i="11" s="1"/>
  <c r="J38" i="11"/>
  <c r="K38" i="11" s="1"/>
  <c r="J39" i="11"/>
  <c r="J40" i="11"/>
  <c r="J41" i="11"/>
  <c r="J8" i="11"/>
  <c r="K8" i="11" s="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J43" i="11"/>
  <c r="K43" i="11" s="1"/>
  <c r="J44" i="11"/>
  <c r="J45" i="11"/>
  <c r="K45" i="11" s="1"/>
  <c r="J46" i="11"/>
  <c r="K46" i="11" s="1"/>
  <c r="N8" i="14"/>
  <c r="K40" i="11" l="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<sst xmlns="http://schemas.openxmlformats.org/spreadsheetml/2006/main" count="154" uniqueCount="41">
  <si>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</si>
  <si>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</si>
  <si>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</si>
  <si>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</si>
  <si>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</si>
  <si>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</si>
  <si>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</si>
  <si>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</si>
  <si>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</si>
  <si>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</si>
  <si>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</si>
  <si>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</si>
  <si>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</si>
  <si>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</si>
  <si>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</si>
  <si>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</si>
  <si>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</si>
  <si>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</si>
  <si>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</si>
  <si>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</si>
  <si>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</si>
  <si>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</si>
  <si>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</si>
  <si>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</si>
  <si>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</si>
  <si>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</si>
  <si>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</si>
  <si>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</si>
  <si>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</si>
  <si>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</si>
  <si>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</si>
  <si>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</si>
  <si>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</si>
  <si>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</si>
  <si>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</si>
  <si>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</si>
  <si>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«ЖАРАТЫЛЫСТАНУ» пәні бойынша электрондық журналдың уақытша формасы (1-тоқсан)</t>
  </si>
  <si>
    <t>5-сыныпқа арналған «ЖАРАТЫЛЫСТАНУ» пәні бойынша электрондық журналдың уақытша формасы (2-тоқсан)</t>
  </si>
  <si>
    <t>5-сыныпқа арналған «ЖАРАТЫЛЫСТАНУ» пәні бойынша электрондық журналдың уақытша формасы (3-тоқсан)</t>
  </si>
  <si>
    <t>5-сыныпқа арналған «ЖАРАТЫЛЫСТАНУ» пәні бойынша электрондық журналдың уақытша формасы (4-тоқсан)</t>
  </si>
  <si>
    <t>5-сыныпқа арналған «ЖАРАТЫЛЫСТАНУ»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</si>
</sst>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3" t="s">
        <v>36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14" ht="50.1" customHeight="1" thickBot="1" x14ac:dyDescent="0.3">
      <c r="A4" s="127" t="s">
        <v>0</v>
      </c>
      <c r="B4" s="130" t="s">
        <v>6</v>
      </c>
      <c r="C4" s="133" t="s">
        <v>7</v>
      </c>
      <c r="D4" s="136" t="s">
        <v>8</v>
      </c>
      <c r="E4" s="139" t="s">
        <v>9</v>
      </c>
      <c r="F4" s="140"/>
      <c r="G4" s="140"/>
      <c r="H4" s="141"/>
      <c r="I4" s="142" t="s">
        <v>10</v>
      </c>
      <c r="J4" s="143"/>
      <c r="K4" s="144" t="s">
        <v>19</v>
      </c>
      <c r="L4" s="145"/>
      <c r="M4" s="145"/>
      <c r="N4" s="146"/>
    </row>
    <row r="5" spans="1:14" ht="21" customHeight="1" x14ac:dyDescent="0.25">
      <c r="A5" s="128"/>
      <c r="B5" s="131"/>
      <c r="C5" s="134"/>
      <c r="D5" s="137"/>
      <c r="E5" s="147">
        <v>0.5</v>
      </c>
      <c r="F5" s="148"/>
      <c r="G5" s="148"/>
      <c r="H5" s="149"/>
      <c r="I5" s="147">
        <v>0.5</v>
      </c>
      <c r="J5" s="149"/>
      <c r="K5" s="150">
        <v>1</v>
      </c>
      <c r="L5" s="151"/>
      <c r="M5" s="152" t="s">
        <v>12</v>
      </c>
      <c r="N5" s="155" t="s">
        <v>13</v>
      </c>
    </row>
    <row r="6" spans="1:14" ht="39" customHeight="1" x14ac:dyDescent="0.25">
      <c r="A6" s="128"/>
      <c r="B6" s="131"/>
      <c r="C6" s="134"/>
      <c r="D6" s="137"/>
      <c r="E6" s="158" t="s">
        <v>14</v>
      </c>
      <c r="F6" s="159"/>
      <c r="G6" s="160" t="s">
        <v>15</v>
      </c>
      <c r="H6" s="161"/>
      <c r="I6" s="162" t="s">
        <v>16</v>
      </c>
      <c r="J6" s="163"/>
      <c r="K6" s="164" t="s">
        <v>17</v>
      </c>
      <c r="L6" s="166" t="s">
        <v>18</v>
      </c>
      <c r="M6" s="153"/>
      <c r="N6" s="156"/>
    </row>
    <row r="7" spans="1:14" ht="33" customHeight="1" thickBot="1" x14ac:dyDescent="0.3">
      <c r="A7" s="129"/>
      <c r="B7" s="132"/>
      <c r="C7" s="135"/>
      <c r="D7" s="138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65"/>
      <c r="L7" s="167"/>
      <c r="M7" s="154"/>
      <c r="N7" s="15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19" t="s">
        <v>31</v>
      </c>
      <c r="B51" s="120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21"/>
      <c r="B52" s="122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3" t="s">
        <v>37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2" ht="50.1" customHeight="1" thickBot="1" x14ac:dyDescent="0.3">
      <c r="A4" s="127" t="s">
        <v>0</v>
      </c>
      <c r="B4" s="130" t="s">
        <v>6</v>
      </c>
      <c r="C4" s="133" t="s">
        <v>7</v>
      </c>
      <c r="D4" s="136" t="s">
        <v>8</v>
      </c>
      <c r="E4" s="139" t="s">
        <v>9</v>
      </c>
      <c r="F4" s="140"/>
      <c r="G4" s="142" t="s">
        <v>10</v>
      </c>
      <c r="H4" s="143"/>
      <c r="I4" s="144" t="s">
        <v>25</v>
      </c>
      <c r="J4" s="145"/>
      <c r="K4" s="145"/>
      <c r="L4" s="146"/>
    </row>
    <row r="5" spans="1:12" ht="21" customHeight="1" x14ac:dyDescent="0.25">
      <c r="A5" s="128"/>
      <c r="B5" s="131"/>
      <c r="C5" s="134"/>
      <c r="D5" s="137"/>
      <c r="E5" s="147">
        <v>0.5</v>
      </c>
      <c r="F5" s="148"/>
      <c r="G5" s="147">
        <v>0.5</v>
      </c>
      <c r="H5" s="149"/>
      <c r="I5" s="150">
        <v>1</v>
      </c>
      <c r="J5" s="151"/>
      <c r="K5" s="152" t="s">
        <v>12</v>
      </c>
      <c r="L5" s="155" t="s">
        <v>13</v>
      </c>
    </row>
    <row r="6" spans="1:12" ht="39" customHeight="1" x14ac:dyDescent="0.25">
      <c r="A6" s="128"/>
      <c r="B6" s="131"/>
      <c r="C6" s="134"/>
      <c r="D6" s="137"/>
      <c r="E6" s="158" t="s">
        <v>14</v>
      </c>
      <c r="F6" s="159"/>
      <c r="G6" s="162" t="s">
        <v>16</v>
      </c>
      <c r="H6" s="163"/>
      <c r="I6" s="164" t="s">
        <v>17</v>
      </c>
      <c r="J6" s="166" t="s">
        <v>18</v>
      </c>
      <c r="K6" s="153"/>
      <c r="L6" s="156"/>
    </row>
    <row r="7" spans="1:12" ht="33" customHeight="1" thickBot="1" x14ac:dyDescent="0.3">
      <c r="A7" s="129"/>
      <c r="B7" s="132"/>
      <c r="C7" s="135"/>
      <c r="D7" s="138"/>
      <c r="E7" s="49" t="s">
        <v>5</v>
      </c>
      <c r="F7" s="69"/>
      <c r="G7" s="49" t="s">
        <v>5</v>
      </c>
      <c r="H7" s="69">
        <v>20</v>
      </c>
      <c r="I7" s="165"/>
      <c r="J7" s="167"/>
      <c r="K7" s="154"/>
      <c r="L7" s="157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90" t="e">
        <f>E8/F8*50</f>
        <v>#DIV/0!</v>
      </c>
      <c r="J8" s="91">
        <f>G8/H8*50</f>
        <v>0</v>
      </c>
      <c r="K8" s="92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3" t="e">
        <f t="shared" ref="I9:I46" si="2">E9/F9*50</f>
        <v>#DIV/0!</v>
      </c>
      <c r="J9" s="94">
        <f t="shared" ref="J9:J46" si="3">G9/H9*50</f>
        <v>0</v>
      </c>
      <c r="K9" s="95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3" t="e">
        <f t="shared" si="2"/>
        <v>#DIV/0!</v>
      </c>
      <c r="J10" s="94">
        <f t="shared" si="3"/>
        <v>0</v>
      </c>
      <c r="K10" s="95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3" t="e">
        <f t="shared" si="2"/>
        <v>#DIV/0!</v>
      </c>
      <c r="J11" s="94">
        <f t="shared" si="3"/>
        <v>0</v>
      </c>
      <c r="K11" s="95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9" t="e">
        <f t="shared" si="2"/>
        <v>#DIV/0!</v>
      </c>
      <c r="J12" s="100">
        <f t="shared" si="3"/>
        <v>0</v>
      </c>
      <c r="K12" s="98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90" t="e">
        <f t="shared" si="2"/>
        <v>#DIV/0!</v>
      </c>
      <c r="J13" s="91">
        <f t="shared" si="3"/>
        <v>0</v>
      </c>
      <c r="K13" s="92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3" t="e">
        <f t="shared" si="2"/>
        <v>#DIV/0!</v>
      </c>
      <c r="J14" s="94">
        <f t="shared" si="3"/>
        <v>0</v>
      </c>
      <c r="K14" s="95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3" t="e">
        <f t="shared" si="2"/>
        <v>#DIV/0!</v>
      </c>
      <c r="J15" s="94">
        <f t="shared" si="3"/>
        <v>0</v>
      </c>
      <c r="K15" s="95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3" t="e">
        <f t="shared" si="2"/>
        <v>#DIV/0!</v>
      </c>
      <c r="J16" s="94">
        <f t="shared" si="3"/>
        <v>0</v>
      </c>
      <c r="K16" s="95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6" t="e">
        <f t="shared" si="2"/>
        <v>#DIV/0!</v>
      </c>
      <c r="J17" s="97">
        <f t="shared" si="3"/>
        <v>0</v>
      </c>
      <c r="K17" s="98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1" t="e">
        <f t="shared" si="2"/>
        <v>#DIV/0!</v>
      </c>
      <c r="J18" s="102">
        <f t="shared" si="3"/>
        <v>0</v>
      </c>
      <c r="K18" s="92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3" t="e">
        <f t="shared" si="2"/>
        <v>#DIV/0!</v>
      </c>
      <c r="J19" s="94">
        <f t="shared" si="3"/>
        <v>0</v>
      </c>
      <c r="K19" s="95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3" t="e">
        <f t="shared" si="2"/>
        <v>#DIV/0!</v>
      </c>
      <c r="J20" s="94">
        <f t="shared" si="3"/>
        <v>0</v>
      </c>
      <c r="K20" s="95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3" t="e">
        <f t="shared" si="2"/>
        <v>#DIV/0!</v>
      </c>
      <c r="J21" s="94">
        <f t="shared" si="3"/>
        <v>0</v>
      </c>
      <c r="K21" s="95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9" t="e">
        <f t="shared" si="2"/>
        <v>#DIV/0!</v>
      </c>
      <c r="J22" s="100">
        <f t="shared" si="3"/>
        <v>0</v>
      </c>
      <c r="K22" s="98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90" t="e">
        <f t="shared" si="2"/>
        <v>#DIV/0!</v>
      </c>
      <c r="J23" s="91">
        <f t="shared" si="3"/>
        <v>0</v>
      </c>
      <c r="K23" s="92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3" t="e">
        <f t="shared" si="2"/>
        <v>#DIV/0!</v>
      </c>
      <c r="J24" s="94">
        <f t="shared" si="3"/>
        <v>0</v>
      </c>
      <c r="K24" s="95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6" t="e">
        <f t="shared" si="2"/>
        <v>#DIV/0!</v>
      </c>
      <c r="J25" s="97">
        <f t="shared" si="3"/>
        <v>0</v>
      </c>
      <c r="K25" s="98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90" t="e">
        <f t="shared" si="2"/>
        <v>#DIV/0!</v>
      </c>
      <c r="J26" s="91">
        <f t="shared" si="3"/>
        <v>0</v>
      </c>
      <c r="K26" s="92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6" t="e">
        <f t="shared" si="2"/>
        <v>#DIV/0!</v>
      </c>
      <c r="J27" s="97">
        <f t="shared" si="3"/>
        <v>0</v>
      </c>
      <c r="K27" s="98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1" t="e">
        <f t="shared" si="2"/>
        <v>#DIV/0!</v>
      </c>
      <c r="J28" s="102">
        <f t="shared" si="3"/>
        <v>0</v>
      </c>
      <c r="K28" s="92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3" t="e">
        <f t="shared" si="2"/>
        <v>#DIV/0!</v>
      </c>
      <c r="J29" s="94">
        <f t="shared" si="3"/>
        <v>0</v>
      </c>
      <c r="K29" s="95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3" t="e">
        <f t="shared" si="2"/>
        <v>#DIV/0!</v>
      </c>
      <c r="J30" s="94">
        <f t="shared" si="3"/>
        <v>0</v>
      </c>
      <c r="K30" s="95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3" t="e">
        <f t="shared" si="2"/>
        <v>#DIV/0!</v>
      </c>
      <c r="J31" s="94">
        <f t="shared" si="3"/>
        <v>0</v>
      </c>
      <c r="K31" s="95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9" t="e">
        <f t="shared" si="2"/>
        <v>#DIV/0!</v>
      </c>
      <c r="J32" s="100">
        <f t="shared" si="3"/>
        <v>0</v>
      </c>
      <c r="K32" s="98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90" t="e">
        <f t="shared" si="2"/>
        <v>#DIV/0!</v>
      </c>
      <c r="J33" s="91">
        <f t="shared" si="3"/>
        <v>0</v>
      </c>
      <c r="K33" s="92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3" t="e">
        <f t="shared" si="2"/>
        <v>#DIV/0!</v>
      </c>
      <c r="J34" s="94">
        <f t="shared" si="3"/>
        <v>0</v>
      </c>
      <c r="K34" s="95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3" t="e">
        <f t="shared" si="2"/>
        <v>#DIV/0!</v>
      </c>
      <c r="J35" s="94">
        <f t="shared" si="3"/>
        <v>0</v>
      </c>
      <c r="K35" s="95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3" t="e">
        <f t="shared" si="2"/>
        <v>#DIV/0!</v>
      </c>
      <c r="J36" s="94">
        <f t="shared" si="3"/>
        <v>0</v>
      </c>
      <c r="K36" s="95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6" t="e">
        <f t="shared" si="2"/>
        <v>#DIV/0!</v>
      </c>
      <c r="J37" s="97">
        <f t="shared" si="3"/>
        <v>0</v>
      </c>
      <c r="K37" s="98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1" t="e">
        <f t="shared" si="2"/>
        <v>#DIV/0!</v>
      </c>
      <c r="J38" s="102">
        <f t="shared" si="3"/>
        <v>0</v>
      </c>
      <c r="K38" s="92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3" t="e">
        <f t="shared" si="2"/>
        <v>#DIV/0!</v>
      </c>
      <c r="J39" s="94">
        <f t="shared" si="3"/>
        <v>0</v>
      </c>
      <c r="K39" s="95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3" t="e">
        <f t="shared" si="2"/>
        <v>#DIV/0!</v>
      </c>
      <c r="J40" s="94">
        <f t="shared" si="3"/>
        <v>0</v>
      </c>
      <c r="K40" s="95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3" t="e">
        <f t="shared" si="2"/>
        <v>#DIV/0!</v>
      </c>
      <c r="J41" s="94">
        <f t="shared" si="3"/>
        <v>0</v>
      </c>
      <c r="K41" s="95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9" t="e">
        <f t="shared" si="2"/>
        <v>#DIV/0!</v>
      </c>
      <c r="J42" s="100">
        <f t="shared" si="3"/>
        <v>0</v>
      </c>
      <c r="K42" s="98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90" t="e">
        <f t="shared" si="2"/>
        <v>#DIV/0!</v>
      </c>
      <c r="J43" s="91">
        <f t="shared" si="3"/>
        <v>0</v>
      </c>
      <c r="K43" s="92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3" t="e">
        <f t="shared" si="2"/>
        <v>#DIV/0!</v>
      </c>
      <c r="J44" s="94">
        <f t="shared" si="3"/>
        <v>0</v>
      </c>
      <c r="K44" s="95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3" t="e">
        <f t="shared" si="2"/>
        <v>#DIV/0!</v>
      </c>
      <c r="J45" s="94">
        <f t="shared" si="3"/>
        <v>0</v>
      </c>
      <c r="K45" s="95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3" t="e">
        <f t="shared" si="2"/>
        <v>#DIV/0!</v>
      </c>
      <c r="J46" s="94">
        <f t="shared" si="3"/>
        <v>0</v>
      </c>
      <c r="K46" s="95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6" t="e">
        <f>E47/F47*50</f>
        <v>#DIV/0!</v>
      </c>
      <c r="J47" s="97">
        <f>G47/H47*50</f>
        <v>0</v>
      </c>
      <c r="K47" s="98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21</v>
      </c>
      <c r="K49" s="103" t="s">
        <v>13</v>
      </c>
      <c r="L49" s="104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05" t="s">
        <v>32</v>
      </c>
      <c r="K50" s="106" t="s">
        <v>1</v>
      </c>
      <c r="L50" s="106">
        <f>COUNTIF((L$8:L$47),"5")</f>
        <v>0</v>
      </c>
      <c r="M50" s="89">
        <v>0</v>
      </c>
      <c r="N50" s="63">
        <v>2</v>
      </c>
    </row>
    <row r="51" spans="1:14" ht="15.75" customHeight="1" x14ac:dyDescent="0.25">
      <c r="A51" s="119" t="s">
        <v>31</v>
      </c>
      <c r="B51" s="120"/>
      <c r="C51" s="23"/>
      <c r="D51" s="22"/>
      <c r="E51" s="22"/>
      <c r="F51" s="22"/>
      <c r="G51" s="22"/>
      <c r="H51" s="22"/>
      <c r="I51" s="22"/>
      <c r="J51" s="105" t="s">
        <v>33</v>
      </c>
      <c r="K51" s="105" t="s">
        <v>2</v>
      </c>
      <c r="L51" s="105">
        <f>COUNTIF((L$8:L$47),"4")</f>
        <v>0</v>
      </c>
      <c r="M51" s="89">
        <v>40</v>
      </c>
      <c r="N51" s="63">
        <v>3</v>
      </c>
    </row>
    <row r="52" spans="1:14" ht="15.75" customHeight="1" x14ac:dyDescent="0.25">
      <c r="A52" s="121"/>
      <c r="B52" s="122"/>
      <c r="C52" s="20"/>
      <c r="D52" s="22"/>
      <c r="E52" s="22"/>
      <c r="F52" s="22"/>
      <c r="G52" s="22"/>
      <c r="H52" s="22"/>
      <c r="I52" s="22"/>
      <c r="J52" s="105" t="s">
        <v>34</v>
      </c>
      <c r="K52" s="105" t="s">
        <v>3</v>
      </c>
      <c r="L52" s="105">
        <f>COUNTIF((L$8:L$47),"3")</f>
        <v>0</v>
      </c>
      <c r="M52" s="89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5" t="s">
        <v>35</v>
      </c>
      <c r="K53" s="105" t="s">
        <v>4</v>
      </c>
      <c r="L53" s="105">
        <f>COUNTIF((L$8:L$47),"2")</f>
        <v>0</v>
      </c>
      <c r="M53" s="89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  <mergeCell ref="G6:H6"/>
    <mergeCell ref="I6:I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3" t="s">
        <v>38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14" ht="50.1" customHeight="1" thickBot="1" x14ac:dyDescent="0.3">
      <c r="A4" s="127" t="s">
        <v>0</v>
      </c>
      <c r="B4" s="130" t="s">
        <v>6</v>
      </c>
      <c r="C4" s="133" t="s">
        <v>7</v>
      </c>
      <c r="D4" s="136" t="s">
        <v>8</v>
      </c>
      <c r="E4" s="139" t="s">
        <v>9</v>
      </c>
      <c r="F4" s="140"/>
      <c r="G4" s="140"/>
      <c r="H4" s="141"/>
      <c r="I4" s="142" t="s">
        <v>10</v>
      </c>
      <c r="J4" s="143"/>
      <c r="K4" s="144" t="s">
        <v>11</v>
      </c>
      <c r="L4" s="145"/>
      <c r="M4" s="145"/>
      <c r="N4" s="146"/>
    </row>
    <row r="5" spans="1:14" ht="21" customHeight="1" x14ac:dyDescent="0.25">
      <c r="A5" s="128"/>
      <c r="B5" s="131"/>
      <c r="C5" s="134"/>
      <c r="D5" s="137"/>
      <c r="E5" s="147">
        <v>0.5</v>
      </c>
      <c r="F5" s="148"/>
      <c r="G5" s="148"/>
      <c r="H5" s="149"/>
      <c r="I5" s="147">
        <v>0.5</v>
      </c>
      <c r="J5" s="149"/>
      <c r="K5" s="150">
        <v>1</v>
      </c>
      <c r="L5" s="151"/>
      <c r="M5" s="152" t="s">
        <v>12</v>
      </c>
      <c r="N5" s="155" t="s">
        <v>13</v>
      </c>
    </row>
    <row r="6" spans="1:14" ht="39" customHeight="1" x14ac:dyDescent="0.25">
      <c r="A6" s="128"/>
      <c r="B6" s="131"/>
      <c r="C6" s="134"/>
      <c r="D6" s="137"/>
      <c r="E6" s="158" t="s">
        <v>14</v>
      </c>
      <c r="F6" s="159"/>
      <c r="G6" s="160" t="s">
        <v>15</v>
      </c>
      <c r="H6" s="161"/>
      <c r="I6" s="162" t="s">
        <v>16</v>
      </c>
      <c r="J6" s="163"/>
      <c r="K6" s="164" t="s">
        <v>17</v>
      </c>
      <c r="L6" s="166" t="s">
        <v>18</v>
      </c>
      <c r="M6" s="153"/>
      <c r="N6" s="156"/>
    </row>
    <row r="7" spans="1:14" ht="33" customHeight="1" thickBot="1" x14ac:dyDescent="0.3">
      <c r="A7" s="129"/>
      <c r="B7" s="132"/>
      <c r="C7" s="135"/>
      <c r="D7" s="138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65"/>
      <c r="L7" s="167"/>
      <c r="M7" s="154"/>
      <c r="N7" s="15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19" t="s">
        <v>31</v>
      </c>
      <c r="B51" s="120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21"/>
      <c r="B52" s="122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3" t="s">
        <v>39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14" ht="50.1" customHeight="1" thickBot="1" x14ac:dyDescent="0.3">
      <c r="A4" s="127" t="s">
        <v>0</v>
      </c>
      <c r="B4" s="130" t="s">
        <v>6</v>
      </c>
      <c r="C4" s="133" t="s">
        <v>7</v>
      </c>
      <c r="D4" s="136" t="s">
        <v>8</v>
      </c>
      <c r="E4" s="139" t="s">
        <v>9</v>
      </c>
      <c r="F4" s="140"/>
      <c r="G4" s="140"/>
      <c r="H4" s="141"/>
      <c r="I4" s="142" t="s">
        <v>10</v>
      </c>
      <c r="J4" s="143"/>
      <c r="K4" s="144" t="s">
        <v>24</v>
      </c>
      <c r="L4" s="145"/>
      <c r="M4" s="145"/>
      <c r="N4" s="146"/>
    </row>
    <row r="5" spans="1:14" ht="21" customHeight="1" x14ac:dyDescent="0.25">
      <c r="A5" s="128"/>
      <c r="B5" s="131"/>
      <c r="C5" s="134"/>
      <c r="D5" s="137"/>
      <c r="E5" s="147">
        <v>0.5</v>
      </c>
      <c r="F5" s="148"/>
      <c r="G5" s="148"/>
      <c r="H5" s="149"/>
      <c r="I5" s="147">
        <v>0.5</v>
      </c>
      <c r="J5" s="149"/>
      <c r="K5" s="150">
        <v>1</v>
      </c>
      <c r="L5" s="151"/>
      <c r="M5" s="152" t="s">
        <v>12</v>
      </c>
      <c r="N5" s="155" t="s">
        <v>13</v>
      </c>
    </row>
    <row r="6" spans="1:14" ht="39" customHeight="1" x14ac:dyDescent="0.25">
      <c r="A6" s="128"/>
      <c r="B6" s="131"/>
      <c r="C6" s="134"/>
      <c r="D6" s="137"/>
      <c r="E6" s="158" t="s">
        <v>14</v>
      </c>
      <c r="F6" s="159"/>
      <c r="G6" s="160" t="s">
        <v>15</v>
      </c>
      <c r="H6" s="161"/>
      <c r="I6" s="162" t="s">
        <v>16</v>
      </c>
      <c r="J6" s="163"/>
      <c r="K6" s="164" t="s">
        <v>17</v>
      </c>
      <c r="L6" s="166" t="s">
        <v>18</v>
      </c>
      <c r="M6" s="153"/>
      <c r="N6" s="156"/>
    </row>
    <row r="7" spans="1:14" ht="33" customHeight="1" thickBot="1" x14ac:dyDescent="0.3">
      <c r="A7" s="129"/>
      <c r="B7" s="132"/>
      <c r="C7" s="135"/>
      <c r="D7" s="138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65"/>
      <c r="L7" s="167"/>
      <c r="M7" s="154"/>
      <c r="N7" s="15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19" t="s">
        <v>31</v>
      </c>
      <c r="B51" s="120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21"/>
      <c r="B52" s="122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A51:B52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3" t="s">
        <v>40</v>
      </c>
      <c r="B3" s="124"/>
      <c r="C3" s="125"/>
      <c r="D3" s="125"/>
      <c r="E3" s="168"/>
      <c r="F3" s="168"/>
      <c r="G3" s="168"/>
      <c r="H3" s="168"/>
      <c r="I3" s="125"/>
      <c r="J3" s="125"/>
      <c r="K3" s="125"/>
      <c r="L3" s="126"/>
    </row>
    <row r="4" spans="1:12" ht="68.099999999999994" customHeight="1" thickBot="1" x14ac:dyDescent="0.3">
      <c r="A4" s="127" t="s">
        <v>0</v>
      </c>
      <c r="B4" s="130" t="s">
        <v>6</v>
      </c>
      <c r="C4" s="133" t="s">
        <v>7</v>
      </c>
      <c r="D4" s="169" t="s">
        <v>8</v>
      </c>
      <c r="E4" s="178" t="s">
        <v>26</v>
      </c>
      <c r="F4" s="179"/>
      <c r="G4" s="178" t="s">
        <v>10</v>
      </c>
      <c r="H4" s="179"/>
      <c r="I4" s="170" t="s">
        <v>27</v>
      </c>
      <c r="J4" s="171"/>
      <c r="K4" s="171"/>
      <c r="L4" s="172"/>
    </row>
    <row r="5" spans="1:12" ht="21" customHeight="1" x14ac:dyDescent="0.25">
      <c r="A5" s="128"/>
      <c r="B5" s="131"/>
      <c r="C5" s="134"/>
      <c r="D5" s="137"/>
      <c r="E5" s="147">
        <v>0.5</v>
      </c>
      <c r="F5" s="180"/>
      <c r="G5" s="147">
        <v>0.5</v>
      </c>
      <c r="H5" s="180"/>
      <c r="I5" s="175">
        <v>1</v>
      </c>
      <c r="J5" s="176"/>
      <c r="K5" s="181" t="s">
        <v>28</v>
      </c>
      <c r="L5" s="173" t="s">
        <v>13</v>
      </c>
    </row>
    <row r="6" spans="1:12" ht="54" customHeight="1" thickBot="1" x14ac:dyDescent="0.3">
      <c r="A6" s="128"/>
      <c r="B6" s="131"/>
      <c r="C6" s="134"/>
      <c r="D6" s="137"/>
      <c r="E6" s="177" t="s">
        <v>29</v>
      </c>
      <c r="F6" s="159"/>
      <c r="G6" s="177" t="s">
        <v>30</v>
      </c>
      <c r="H6" s="163"/>
      <c r="I6" s="87" t="s">
        <v>17</v>
      </c>
      <c r="J6" s="88" t="s">
        <v>18</v>
      </c>
      <c r="K6" s="182"/>
      <c r="L6" s="174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'1-тоқсан'!E8+'1-тоқсан'!G8+'2-тоқсан'!E8+'3-тоқсан'!E8+'3-тоқсан'!G8+'4-тоқсан'!E8+'4-тоқсан'!G8</f>
        <v>0</v>
      </c>
      <c r="F7" s="30">
        <f>'1-тоқсан'!F8+'1-тоқсан'!H8+'2-тоқсан'!F8+'3-тоқсан'!F8+'3-тоқсан'!H8+'4-тоқсан'!F8+'4-тоқсан'!H8</f>
        <v>0</v>
      </c>
      <c r="G7" s="112">
        <f>'1-тоқсан'!I8+'2-тоқсан'!G8+'3-тоқсан'!I8+'4-тоқсан'!I8</f>
        <v>0</v>
      </c>
      <c r="H7" s="30">
        <f>'1-тоқсан'!J8+'2-тоқсан'!H8+'3-тоқсан'!J8+'4-тоқсан'!J8</f>
        <v>80</v>
      </c>
      <c r="I7" s="107" t="e">
        <f>E7/F7*50</f>
        <v>#DIV/0!</v>
      </c>
      <c r="J7" s="91">
        <f>G7/H7*50</f>
        <v>0</v>
      </c>
      <c r="K7" s="92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'1-тоқсан'!E9+'1-тоқсан'!G9+'2-тоқсан'!E9+'3-тоқсан'!E9+'3-тоқсан'!G9+'4-тоқсан'!E9+'4-тоқсан'!G9</f>
        <v>0</v>
      </c>
      <c r="F8" s="38">
        <f>'1-тоқсан'!F9+'1-тоқсан'!H9+'2-тоқсан'!F9+'3-тоқсан'!F9+'3-тоқсан'!H9+'4-тоқсан'!F9+'4-тоқсан'!H9</f>
        <v>0</v>
      </c>
      <c r="G8" s="113">
        <f>'1-тоқсан'!I9+'2-тоқсан'!G9+'3-тоқсан'!I9+'4-тоқсан'!I9</f>
        <v>0</v>
      </c>
      <c r="H8" s="38">
        <f>'1-тоқсан'!J9+'2-тоқсан'!H9+'3-тоқсан'!J9+'4-тоқсан'!J9</f>
        <v>80</v>
      </c>
      <c r="I8" s="108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'1-тоқсан'!E10+'1-тоқсан'!G10+'2-тоқсан'!E10+'3-тоқсан'!E10+'3-тоқсан'!G10+'4-тоқсан'!E10+'4-тоқсан'!G10</f>
        <v>0</v>
      </c>
      <c r="F9" s="38">
        <f>'1-тоқсан'!F10+'1-тоқсан'!H10+'2-тоқсан'!F10+'3-тоқсан'!F10+'3-тоқсан'!H10+'4-тоқсан'!F10+'4-тоқсан'!H10</f>
        <v>0</v>
      </c>
      <c r="G9" s="113">
        <f>'1-тоқсан'!I10+'2-тоқсан'!G10+'3-тоқсан'!I10+'4-тоқсан'!I10</f>
        <v>0</v>
      </c>
      <c r="H9" s="38">
        <f>'1-тоқсан'!J10+'2-тоқсан'!H10+'3-тоқсан'!J10+'4-тоқсан'!J10</f>
        <v>80</v>
      </c>
      <c r="I9" s="108" t="e">
        <f t="shared" si="1"/>
        <v>#DIV/0!</v>
      </c>
      <c r="J9" s="94">
        <f t="shared" si="2"/>
        <v>0</v>
      </c>
      <c r="K9" s="95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'1-тоқсан'!E11+'1-тоқсан'!G11+'2-тоқсан'!E11+'3-тоқсан'!E11+'3-тоқсан'!G11+'4-тоқсан'!E11+'4-тоқсан'!G11</f>
        <v>0</v>
      </c>
      <c r="F10" s="38">
        <f>'1-тоқсан'!F11+'1-тоқсан'!H11+'2-тоқсан'!F11+'3-тоқсан'!F11+'3-тоқсан'!H11+'4-тоқсан'!F11+'4-тоқсан'!H11</f>
        <v>0</v>
      </c>
      <c r="G10" s="113">
        <f>'1-тоқсан'!I11+'2-тоқсан'!G11+'3-тоқсан'!I11+'4-тоқсан'!I11</f>
        <v>0</v>
      </c>
      <c r="H10" s="38">
        <f>'1-тоқсан'!J11+'2-тоқсан'!H11+'3-тоқсан'!J11+'4-тоқсан'!J11</f>
        <v>80</v>
      </c>
      <c r="I10" s="108" t="e">
        <f t="shared" si="1"/>
        <v>#DIV/0!</v>
      </c>
      <c r="J10" s="94">
        <f t="shared" si="2"/>
        <v>0</v>
      </c>
      <c r="K10" s="95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15">
        <f>'1-тоқсан'!E12+'1-тоқсан'!G12+'2-тоқсан'!E12+'3-тоқсан'!E12+'3-тоқсан'!G12+'4-тоқсан'!E12+'4-тоқсан'!G12</f>
        <v>0</v>
      </c>
      <c r="F11" s="61">
        <f>'1-тоқсан'!F12+'1-тоқсан'!H12+'2-тоқсан'!F12+'3-тоқсан'!F12+'3-тоқсан'!H12+'4-тоқсан'!F12+'4-тоқсан'!H12</f>
        <v>0</v>
      </c>
      <c r="G11" s="116">
        <f>'1-тоқсан'!I12+'2-тоқсан'!G12+'3-тоқсан'!I12+'4-тоқсан'!I12</f>
        <v>0</v>
      </c>
      <c r="H11" s="61">
        <f>'1-тоқсан'!J12+'2-тоқсан'!H12+'3-тоқсан'!J12+'4-тоқсан'!J12</f>
        <v>80</v>
      </c>
      <c r="I11" s="109" t="e">
        <f t="shared" si="1"/>
        <v>#DIV/0!</v>
      </c>
      <c r="J11" s="100">
        <f t="shared" si="2"/>
        <v>0</v>
      </c>
      <c r="K11" s="98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'1-тоқсан'!E13+'1-тоқсан'!G13+'2-тоқсан'!E13+'3-тоқсан'!E13+'3-тоқсан'!G13+'4-тоқсан'!E13+'4-тоқсан'!G13</f>
        <v>0</v>
      </c>
      <c r="F12" s="30">
        <f>'1-тоқсан'!F13+'1-тоқсан'!H13+'2-тоқсан'!F13+'3-тоқсан'!F13+'3-тоқсан'!H13+'4-тоқсан'!F13+'4-тоқсан'!H13</f>
        <v>0</v>
      </c>
      <c r="G12" s="112">
        <f>'1-тоқсан'!I13+'2-тоқсан'!G13+'3-тоқсан'!I13+'4-тоқсан'!I13</f>
        <v>0</v>
      </c>
      <c r="H12" s="30">
        <f>'1-тоқсан'!J13+'2-тоқсан'!H13+'3-тоқсан'!J13+'4-тоқсан'!J13</f>
        <v>80</v>
      </c>
      <c r="I12" s="107" t="e">
        <f t="shared" si="1"/>
        <v>#DIV/0!</v>
      </c>
      <c r="J12" s="91">
        <f t="shared" si="2"/>
        <v>0</v>
      </c>
      <c r="K12" s="92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'1-тоқсан'!E14+'1-тоқсан'!G14+'2-тоқсан'!E14+'3-тоқсан'!E14+'3-тоқсан'!G14+'4-тоқсан'!E14+'4-тоқсан'!G14</f>
        <v>0</v>
      </c>
      <c r="F13" s="38">
        <f>'1-тоқсан'!F14+'1-тоқсан'!H14+'2-тоқсан'!F14+'3-тоқсан'!F14+'3-тоқсан'!H14+'4-тоқсан'!F14+'4-тоқсан'!H14</f>
        <v>0</v>
      </c>
      <c r="G13" s="113">
        <f>'1-тоқсан'!I14+'2-тоқсан'!G14+'3-тоқсан'!I14+'4-тоқсан'!I14</f>
        <v>0</v>
      </c>
      <c r="H13" s="38">
        <f>'1-тоқсан'!J14+'2-тоқсан'!H14+'3-тоқсан'!J14+'4-тоқсан'!J14</f>
        <v>80</v>
      </c>
      <c r="I13" s="108" t="e">
        <f t="shared" si="1"/>
        <v>#DIV/0!</v>
      </c>
      <c r="J13" s="94">
        <f t="shared" si="2"/>
        <v>0</v>
      </c>
      <c r="K13" s="95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'1-тоқсан'!E15+'1-тоқсан'!G15+'2-тоқсан'!E15+'3-тоқсан'!E15+'3-тоқсан'!G15+'4-тоқсан'!E15+'4-тоқсан'!G15</f>
        <v>0</v>
      </c>
      <c r="F14" s="38">
        <f>'1-тоқсан'!F15+'1-тоқсан'!H15+'2-тоқсан'!F15+'3-тоқсан'!F15+'3-тоқсан'!H15+'4-тоқсан'!F15+'4-тоқсан'!H15</f>
        <v>0</v>
      </c>
      <c r="G14" s="113">
        <f>'1-тоқсан'!I15+'2-тоқсан'!G15+'3-тоқсан'!I15+'4-тоқсан'!I15</f>
        <v>0</v>
      </c>
      <c r="H14" s="38">
        <f>'1-тоқсан'!J15+'2-тоқсан'!H15+'3-тоқсан'!J15+'4-тоқсан'!J15</f>
        <v>80</v>
      </c>
      <c r="I14" s="108" t="e">
        <f t="shared" si="1"/>
        <v>#DIV/0!</v>
      </c>
      <c r="J14" s="94">
        <f t="shared" si="2"/>
        <v>0</v>
      </c>
      <c r="K14" s="95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'1-тоқсан'!E16+'1-тоқсан'!G16+'2-тоқсан'!E16+'3-тоқсан'!E16+'3-тоқсан'!G16+'4-тоқсан'!E16+'4-тоқсан'!G16</f>
        <v>0</v>
      </c>
      <c r="F15" s="38">
        <f>'1-тоқсан'!F16+'1-тоқсан'!H16+'2-тоқсан'!F16+'3-тоқсан'!F16+'3-тоқсан'!H16+'4-тоқсан'!F16+'4-тоқсан'!H16</f>
        <v>0</v>
      </c>
      <c r="G15" s="113">
        <f>'1-тоқсан'!I16+'2-тоқсан'!G16+'3-тоқсан'!I16+'4-тоқсан'!I16</f>
        <v>0</v>
      </c>
      <c r="H15" s="38">
        <f>'1-тоқсан'!J16+'2-тоқсан'!H16+'3-тоқсан'!J16+'4-тоқсан'!J16</f>
        <v>80</v>
      </c>
      <c r="I15" s="108" t="e">
        <f t="shared" si="1"/>
        <v>#DIV/0!</v>
      </c>
      <c r="J15" s="94">
        <f t="shared" si="2"/>
        <v>0</v>
      </c>
      <c r="K15" s="95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'1-тоқсан'!E17+'1-тоқсан'!G17+'2-тоқсан'!E17+'3-тоқсан'!E17+'3-тоқсан'!G17+'4-тоқсан'!E17+'4-тоқсан'!G17</f>
        <v>0</v>
      </c>
      <c r="F16" s="46">
        <f>'1-тоқсан'!F17+'1-тоқсан'!H17+'2-тоқсан'!F17+'3-тоқсан'!F17+'3-тоқсан'!H17+'4-тоқсан'!F17+'4-тоқсан'!H17</f>
        <v>0</v>
      </c>
      <c r="G16" s="114">
        <f>'1-тоқсан'!I17+'2-тоқсан'!G17+'3-тоқсан'!I17+'4-тоқсан'!I17</f>
        <v>0</v>
      </c>
      <c r="H16" s="46">
        <f>'1-тоқсан'!J17+'2-тоқсан'!H17+'3-тоқсан'!J17+'4-тоқсан'!J17</f>
        <v>80</v>
      </c>
      <c r="I16" s="110" t="e">
        <f t="shared" si="1"/>
        <v>#DIV/0!</v>
      </c>
      <c r="J16" s="97">
        <f t="shared" si="2"/>
        <v>0</v>
      </c>
      <c r="K16" s="98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17">
        <f>'1-тоқсан'!E18+'1-тоқсан'!G18+'2-тоқсан'!E18+'3-тоқсан'!E18+'3-тоқсан'!G18+'4-тоқсан'!E18+'4-тоқсан'!G18</f>
        <v>0</v>
      </c>
      <c r="F17" s="57">
        <f>'1-тоқсан'!F18+'1-тоқсан'!H18+'2-тоқсан'!F18+'3-тоқсан'!F18+'3-тоқсан'!H18+'4-тоқсан'!F18+'4-тоқсан'!H18</f>
        <v>0</v>
      </c>
      <c r="G17" s="118">
        <f>'1-тоқсан'!I18+'2-тоқсан'!G18+'3-тоқсан'!I18+'4-тоқсан'!I18</f>
        <v>0</v>
      </c>
      <c r="H17" s="57">
        <f>'1-тоқсан'!J18+'2-тоқсан'!H18+'3-тоқсан'!J18+'4-тоқсан'!J18</f>
        <v>80</v>
      </c>
      <c r="I17" s="111" t="e">
        <f t="shared" si="1"/>
        <v>#DIV/0!</v>
      </c>
      <c r="J17" s="102">
        <f t="shared" si="2"/>
        <v>0</v>
      </c>
      <c r="K17" s="92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'1-тоқсан'!E19+'1-тоқсан'!G19+'2-тоқсан'!E19+'3-тоқсан'!E19+'3-тоқсан'!G19+'4-тоқсан'!E19+'4-тоқсан'!G19</f>
        <v>0</v>
      </c>
      <c r="F18" s="38">
        <f>'1-тоқсан'!F19+'1-тоқсан'!H19+'2-тоқсан'!F19+'3-тоқсан'!F19+'3-тоқсан'!H19+'4-тоқсан'!F19+'4-тоқсан'!H19</f>
        <v>0</v>
      </c>
      <c r="G18" s="113">
        <f>'1-тоқсан'!I19+'2-тоқсан'!G19+'3-тоқсан'!I19+'4-тоқсан'!I19</f>
        <v>0</v>
      </c>
      <c r="H18" s="38">
        <f>'1-тоқсан'!J19+'2-тоқсан'!H19+'3-тоқсан'!J19+'4-тоқсан'!J19</f>
        <v>80</v>
      </c>
      <c r="I18" s="108" t="e">
        <f t="shared" si="1"/>
        <v>#DIV/0!</v>
      </c>
      <c r="J18" s="94">
        <f t="shared" si="2"/>
        <v>0</v>
      </c>
      <c r="K18" s="95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'1-тоқсан'!E20+'1-тоқсан'!G20+'2-тоқсан'!E20+'3-тоқсан'!E20+'3-тоқсан'!G20+'4-тоқсан'!E20+'4-тоқсан'!G20</f>
        <v>0</v>
      </c>
      <c r="F19" s="38">
        <f>'1-тоқсан'!F20+'1-тоқсан'!H20+'2-тоқсан'!F20+'3-тоқсан'!F20+'3-тоқсан'!H20+'4-тоқсан'!F20+'4-тоқсан'!H20</f>
        <v>0</v>
      </c>
      <c r="G19" s="113">
        <f>'1-тоқсан'!I20+'2-тоқсан'!G20+'3-тоқсан'!I20+'4-тоқсан'!I20</f>
        <v>0</v>
      </c>
      <c r="H19" s="38">
        <f>'1-тоқсан'!J20+'2-тоқсан'!H20+'3-тоқсан'!J20+'4-тоқсан'!J20</f>
        <v>80</v>
      </c>
      <c r="I19" s="108" t="e">
        <f t="shared" si="1"/>
        <v>#DIV/0!</v>
      </c>
      <c r="J19" s="94">
        <f t="shared" si="2"/>
        <v>0</v>
      </c>
      <c r="K19" s="95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'1-тоқсан'!E21+'1-тоқсан'!G21+'2-тоқсан'!E21+'3-тоқсан'!E21+'3-тоқсан'!G21+'4-тоқсан'!E21+'4-тоқсан'!G21</f>
        <v>0</v>
      </c>
      <c r="F20" s="38">
        <f>'1-тоқсан'!F21+'1-тоқсан'!H21+'2-тоқсан'!F21+'3-тоқсан'!F21+'3-тоқсан'!H21+'4-тоқсан'!F21+'4-тоқсан'!H21</f>
        <v>0</v>
      </c>
      <c r="G20" s="113">
        <f>'1-тоқсан'!I21+'2-тоқсан'!G21+'3-тоқсан'!I21+'4-тоқсан'!I21</f>
        <v>0</v>
      </c>
      <c r="H20" s="38">
        <f>'1-тоқсан'!J21+'2-тоқсан'!H21+'3-тоқсан'!J21+'4-тоқсан'!J21</f>
        <v>80</v>
      </c>
      <c r="I20" s="108" t="e">
        <f t="shared" si="1"/>
        <v>#DIV/0!</v>
      </c>
      <c r="J20" s="94">
        <f t="shared" si="2"/>
        <v>0</v>
      </c>
      <c r="K20" s="95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15">
        <f>'1-тоқсан'!E22+'1-тоқсан'!G22+'2-тоқсан'!E22+'3-тоқсан'!E22+'3-тоқсан'!G22+'4-тоқсан'!E22+'4-тоқсан'!G22</f>
        <v>0</v>
      </c>
      <c r="F21" s="61">
        <f>'1-тоқсан'!F22+'1-тоқсан'!H22+'2-тоқсан'!F22+'3-тоқсан'!F22+'3-тоқсан'!H22+'4-тоқсан'!F22+'4-тоқсан'!H22</f>
        <v>0</v>
      </c>
      <c r="G21" s="116">
        <f>'1-тоқсан'!I22+'2-тоқсан'!G22+'3-тоқсан'!I22+'4-тоқсан'!I22</f>
        <v>0</v>
      </c>
      <c r="H21" s="61">
        <f>'1-тоқсан'!J22+'2-тоқсан'!H22+'3-тоқсан'!J22+'4-тоқсан'!J22</f>
        <v>80</v>
      </c>
      <c r="I21" s="109" t="e">
        <f t="shared" si="1"/>
        <v>#DIV/0!</v>
      </c>
      <c r="J21" s="100">
        <f t="shared" si="2"/>
        <v>0</v>
      </c>
      <c r="K21" s="98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'1-тоқсан'!E23+'1-тоқсан'!G23+'2-тоқсан'!E23+'3-тоқсан'!E23+'3-тоқсан'!G23+'4-тоқсан'!E23+'4-тоқсан'!G23</f>
        <v>0</v>
      </c>
      <c r="F22" s="30">
        <f>'1-тоқсан'!F23+'1-тоқсан'!H23+'2-тоқсан'!F23+'3-тоқсан'!F23+'3-тоқсан'!H23+'4-тоқсан'!F23+'4-тоқсан'!H23</f>
        <v>0</v>
      </c>
      <c r="G22" s="112">
        <f>'1-тоқсан'!I23+'2-тоқсан'!G23+'3-тоқсан'!I23+'4-тоқсан'!I23</f>
        <v>0</v>
      </c>
      <c r="H22" s="30">
        <f>'1-тоқсан'!J23+'2-тоқсан'!H23+'3-тоқсан'!J23+'4-тоқсан'!J23</f>
        <v>80</v>
      </c>
      <c r="I22" s="107" t="e">
        <f t="shared" si="1"/>
        <v>#DIV/0!</v>
      </c>
      <c r="J22" s="91">
        <f t="shared" si="2"/>
        <v>0</v>
      </c>
      <c r="K22" s="92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'1-тоқсан'!E24+'1-тоқсан'!G24+'2-тоқсан'!E24+'3-тоқсан'!E24+'3-тоқсан'!G24+'4-тоқсан'!E24+'4-тоқсан'!G24</f>
        <v>0</v>
      </c>
      <c r="F23" s="38">
        <f>'1-тоқсан'!F24+'1-тоқсан'!H24+'2-тоқсан'!F24+'3-тоқсан'!F24+'3-тоқсан'!H24+'4-тоқсан'!F24+'4-тоқсан'!H24</f>
        <v>0</v>
      </c>
      <c r="G23" s="113">
        <f>'1-тоқсан'!I24+'2-тоқсан'!G24+'3-тоқсан'!I24+'4-тоқсан'!I24</f>
        <v>0</v>
      </c>
      <c r="H23" s="38">
        <f>'1-тоқсан'!J24+'2-тоқсан'!H24+'3-тоқсан'!J24+'4-тоқсан'!J24</f>
        <v>80</v>
      </c>
      <c r="I23" s="108" t="e">
        <f t="shared" si="1"/>
        <v>#DIV/0!</v>
      </c>
      <c r="J23" s="94">
        <f t="shared" si="2"/>
        <v>0</v>
      </c>
      <c r="K23" s="95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'1-тоқсан'!E25+'1-тоқсан'!G25+'2-тоқсан'!E25+'3-тоқсан'!E25+'3-тоқсан'!G25+'4-тоқсан'!E25+'4-тоқсан'!G25</f>
        <v>0</v>
      </c>
      <c r="F24" s="38">
        <f>'1-тоқсан'!F25+'1-тоқсан'!H25+'2-тоқсан'!F25+'3-тоқсан'!F25+'3-тоқсан'!H25+'4-тоқсан'!F25+'4-тоқсан'!H25</f>
        <v>0</v>
      </c>
      <c r="G24" s="113">
        <f>'1-тоқсан'!I25+'2-тоқсан'!G25+'3-тоқсан'!I25+'4-тоқсан'!I25</f>
        <v>0</v>
      </c>
      <c r="H24" s="38">
        <f>'1-тоқсан'!J25+'2-тоқсан'!H25+'3-тоқсан'!J25+'4-тоқсан'!J25</f>
        <v>80</v>
      </c>
      <c r="I24" s="110" t="e">
        <f t="shared" si="1"/>
        <v>#DIV/0!</v>
      </c>
      <c r="J24" s="97">
        <f t="shared" si="2"/>
        <v>0</v>
      </c>
      <c r="K24" s="98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'1-тоқсан'!E26+'1-тоқсан'!G26+'2-тоқсан'!E26+'3-тоқсан'!E26+'3-тоқсан'!G26+'4-тоқсан'!E26+'4-тоқсан'!G26</f>
        <v>0</v>
      </c>
      <c r="F25" s="38">
        <f>'1-тоқсан'!F26+'1-тоқсан'!H26+'2-тоқсан'!F26+'3-тоқсан'!F26+'3-тоқсан'!H26+'4-тоқсан'!F26+'4-тоқсан'!H26</f>
        <v>0</v>
      </c>
      <c r="G25" s="113">
        <f>'1-тоқсан'!I26+'2-тоқсан'!G26+'3-тоқсан'!I26+'4-тоқсан'!I26</f>
        <v>0</v>
      </c>
      <c r="H25" s="38">
        <f>'1-тоқсан'!J26+'2-тоқсан'!H26+'3-тоқсан'!J26+'4-тоқсан'!J26</f>
        <v>80</v>
      </c>
      <c r="I25" s="107" t="e">
        <f t="shared" si="1"/>
        <v>#DIV/0!</v>
      </c>
      <c r="J25" s="91">
        <f t="shared" si="2"/>
        <v>0</v>
      </c>
      <c r="K25" s="92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'1-тоқсан'!E27+'1-тоқсан'!G27+'2-тоқсан'!E27+'3-тоқсан'!E27+'3-тоқсан'!G27+'4-тоқсан'!E27+'4-тоқсан'!G27</f>
        <v>0</v>
      </c>
      <c r="F26" s="46">
        <f>'1-тоқсан'!F27+'1-тоқсан'!H27+'2-тоқсан'!F27+'3-тоқсан'!F27+'3-тоқсан'!H27+'4-тоқсан'!F27+'4-тоқсан'!H27</f>
        <v>0</v>
      </c>
      <c r="G26" s="114">
        <f>'1-тоқсан'!I27+'2-тоқсан'!G27+'3-тоқсан'!I27+'4-тоқсан'!I27</f>
        <v>0</v>
      </c>
      <c r="H26" s="46">
        <f>'1-тоқсан'!J27+'2-тоқсан'!H27+'3-тоқсан'!J27+'4-тоқсан'!J27</f>
        <v>80</v>
      </c>
      <c r="I26" s="110" t="e">
        <f t="shared" si="1"/>
        <v>#DIV/0!</v>
      </c>
      <c r="J26" s="97">
        <f t="shared" si="2"/>
        <v>0</v>
      </c>
      <c r="K26" s="98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17">
        <f>'1-тоқсан'!E28+'1-тоқсан'!G28+'2-тоқсан'!E28+'3-тоқсан'!E28+'3-тоқсан'!G28+'4-тоқсан'!E28+'4-тоқсан'!G28</f>
        <v>0</v>
      </c>
      <c r="F27" s="57">
        <f>'1-тоқсан'!F28+'1-тоқсан'!H28+'2-тоқсан'!F28+'3-тоқсан'!F28+'3-тоқсан'!H28+'4-тоқсан'!F28+'4-тоқсан'!H28</f>
        <v>0</v>
      </c>
      <c r="G27" s="118">
        <f>'1-тоқсан'!I28+'2-тоқсан'!G28+'3-тоқсан'!I28+'4-тоқсан'!I28</f>
        <v>0</v>
      </c>
      <c r="H27" s="57">
        <f>'1-тоқсан'!J28+'2-тоқсан'!H28+'3-тоқсан'!J28+'4-тоқсан'!J28</f>
        <v>80</v>
      </c>
      <c r="I27" s="111" t="e">
        <f t="shared" si="1"/>
        <v>#DIV/0!</v>
      </c>
      <c r="J27" s="102">
        <f t="shared" si="2"/>
        <v>0</v>
      </c>
      <c r="K27" s="92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'1-тоқсан'!E29+'1-тоқсан'!G29+'2-тоқсан'!E29+'3-тоқсан'!E29+'3-тоқсан'!G29+'4-тоқсан'!E29+'4-тоқсан'!G29</f>
        <v>0</v>
      </c>
      <c r="F28" s="38">
        <f>'1-тоқсан'!F29+'1-тоқсан'!H29+'2-тоқсан'!F29+'3-тоқсан'!F29+'3-тоқсан'!H29+'4-тоқсан'!F29+'4-тоқсан'!H29</f>
        <v>0</v>
      </c>
      <c r="G28" s="113">
        <f>'1-тоқсан'!I29+'2-тоқсан'!G29+'3-тоқсан'!I29+'4-тоқсан'!I29</f>
        <v>0</v>
      </c>
      <c r="H28" s="38">
        <f>'1-тоқсан'!J29+'2-тоқсан'!H29+'3-тоқсан'!J29+'4-тоқсан'!J29</f>
        <v>80</v>
      </c>
      <c r="I28" s="108" t="e">
        <f t="shared" si="1"/>
        <v>#DIV/0!</v>
      </c>
      <c r="J28" s="94">
        <f t="shared" si="2"/>
        <v>0</v>
      </c>
      <c r="K28" s="95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'1-тоқсан'!E30+'1-тоқсан'!G30+'2-тоқсан'!E30+'3-тоқсан'!E30+'3-тоқсан'!G30+'4-тоқсан'!E30+'4-тоқсан'!G30</f>
        <v>0</v>
      </c>
      <c r="F29" s="38">
        <f>'1-тоқсан'!F30+'1-тоқсан'!H30+'2-тоқсан'!F30+'3-тоқсан'!F30+'3-тоқсан'!H30+'4-тоқсан'!F30+'4-тоқсан'!H30</f>
        <v>0</v>
      </c>
      <c r="G29" s="113">
        <f>'1-тоқсан'!I30+'2-тоқсан'!G30+'3-тоқсан'!I30+'4-тоқсан'!I30</f>
        <v>0</v>
      </c>
      <c r="H29" s="38">
        <f>'1-тоқсан'!J30+'2-тоқсан'!H30+'3-тоқсан'!J30+'4-тоқсан'!J30</f>
        <v>80</v>
      </c>
      <c r="I29" s="108" t="e">
        <f t="shared" si="1"/>
        <v>#DIV/0!</v>
      </c>
      <c r="J29" s="94">
        <f t="shared" si="2"/>
        <v>0</v>
      </c>
      <c r="K29" s="95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'1-тоқсан'!E31+'1-тоқсан'!G31+'2-тоқсан'!E31+'3-тоқсан'!E31+'3-тоқсан'!G31+'4-тоқсан'!E31+'4-тоқсан'!G31</f>
        <v>0</v>
      </c>
      <c r="F30" s="38">
        <f>'1-тоқсан'!F31+'1-тоқсан'!H31+'2-тоқсан'!F31+'3-тоқсан'!F31+'3-тоқсан'!H31+'4-тоқсан'!F31+'4-тоқсан'!H31</f>
        <v>0</v>
      </c>
      <c r="G30" s="113">
        <f>'1-тоқсан'!I31+'2-тоқсан'!G31+'3-тоқсан'!I31+'4-тоқсан'!I31</f>
        <v>0</v>
      </c>
      <c r="H30" s="38">
        <f>'1-тоқсан'!J31+'2-тоқсан'!H31+'3-тоқсан'!J31+'4-тоқсан'!J31</f>
        <v>80</v>
      </c>
      <c r="I30" s="108" t="e">
        <f t="shared" si="1"/>
        <v>#DIV/0!</v>
      </c>
      <c r="J30" s="94">
        <f t="shared" si="2"/>
        <v>0</v>
      </c>
      <c r="K30" s="95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15">
        <f>'1-тоқсан'!E32+'1-тоқсан'!G32+'2-тоқсан'!E32+'3-тоқсан'!E32+'3-тоқсан'!G32+'4-тоқсан'!E32+'4-тоқсан'!G32</f>
        <v>0</v>
      </c>
      <c r="F31" s="61">
        <f>'1-тоқсан'!F32+'1-тоқсан'!H32+'2-тоқсан'!F32+'3-тоқсан'!F32+'3-тоқсан'!H32+'4-тоқсан'!F32+'4-тоқсан'!H32</f>
        <v>0</v>
      </c>
      <c r="G31" s="116">
        <f>'1-тоқсан'!I32+'2-тоқсан'!G32+'3-тоқсан'!I32+'4-тоқсан'!I32</f>
        <v>0</v>
      </c>
      <c r="H31" s="61">
        <f>'1-тоқсан'!J32+'2-тоқсан'!H32+'3-тоқсан'!J32+'4-тоқсан'!J32</f>
        <v>80</v>
      </c>
      <c r="I31" s="109" t="e">
        <f t="shared" si="1"/>
        <v>#DIV/0!</v>
      </c>
      <c r="J31" s="100">
        <f t="shared" si="2"/>
        <v>0</v>
      </c>
      <c r="K31" s="98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'1-тоқсан'!E33+'1-тоқсан'!G33+'2-тоқсан'!E33+'3-тоқсан'!E33+'3-тоқсан'!G33+'4-тоқсан'!E33+'4-тоқсан'!G33</f>
        <v>0</v>
      </c>
      <c r="F32" s="30">
        <f>'1-тоқсан'!F33+'1-тоқсан'!H33+'2-тоқсан'!F33+'3-тоқсан'!F33+'3-тоқсан'!H33+'4-тоқсан'!F33+'4-тоқсан'!H33</f>
        <v>0</v>
      </c>
      <c r="G32" s="112">
        <f>'1-тоқсан'!I33+'2-тоқсан'!G33+'3-тоқсан'!I33+'4-тоқсан'!I33</f>
        <v>0</v>
      </c>
      <c r="H32" s="30">
        <f>'1-тоқсан'!J33+'2-тоқсан'!H33+'3-тоқсан'!J33+'4-тоқсан'!J33</f>
        <v>80</v>
      </c>
      <c r="I32" s="107" t="e">
        <f t="shared" si="1"/>
        <v>#DIV/0!</v>
      </c>
      <c r="J32" s="91">
        <f t="shared" si="2"/>
        <v>0</v>
      </c>
      <c r="K32" s="92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'1-тоқсан'!E34+'1-тоқсан'!G34+'2-тоқсан'!E34+'3-тоқсан'!E34+'3-тоқсан'!G34+'4-тоқсан'!E34+'4-тоқсан'!G34</f>
        <v>0</v>
      </c>
      <c r="F33" s="38">
        <f>'1-тоқсан'!F34+'1-тоқсан'!H34+'2-тоқсан'!F34+'3-тоқсан'!F34+'3-тоқсан'!H34+'4-тоқсан'!F34+'4-тоқсан'!H34</f>
        <v>0</v>
      </c>
      <c r="G33" s="113">
        <f>'1-тоқсан'!I34+'2-тоқсан'!G34+'3-тоқсан'!I34+'4-тоқсан'!I34</f>
        <v>0</v>
      </c>
      <c r="H33" s="38">
        <f>'1-тоқсан'!J34+'2-тоқсан'!H34+'3-тоқсан'!J34+'4-тоқсан'!J34</f>
        <v>80</v>
      </c>
      <c r="I33" s="108" t="e">
        <f t="shared" si="1"/>
        <v>#DIV/0!</v>
      </c>
      <c r="J33" s="94">
        <f t="shared" si="2"/>
        <v>0</v>
      </c>
      <c r="K33" s="95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'1-тоқсан'!E35+'1-тоқсан'!G35+'2-тоқсан'!E35+'3-тоқсан'!E35+'3-тоқсан'!G35+'4-тоқсан'!E35+'4-тоқсан'!G35</f>
        <v>0</v>
      </c>
      <c r="F34" s="38">
        <f>'1-тоқсан'!F35+'1-тоқсан'!H35+'2-тоқсан'!F35+'3-тоқсан'!F35+'3-тоқсан'!H35+'4-тоқсан'!F35+'4-тоқсан'!H35</f>
        <v>0</v>
      </c>
      <c r="G34" s="113">
        <f>'1-тоқсан'!I35+'2-тоқсан'!G35+'3-тоқсан'!I35+'4-тоқсан'!I35</f>
        <v>0</v>
      </c>
      <c r="H34" s="38">
        <f>'1-тоқсан'!J35+'2-тоқсан'!H35+'3-тоқсан'!J35+'4-тоқсан'!J35</f>
        <v>80</v>
      </c>
      <c r="I34" s="108" t="e">
        <f t="shared" si="1"/>
        <v>#DIV/0!</v>
      </c>
      <c r="J34" s="94">
        <f t="shared" si="2"/>
        <v>0</v>
      </c>
      <c r="K34" s="95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'1-тоқсан'!E36+'1-тоқсан'!G36+'2-тоқсан'!E36+'3-тоқсан'!E36+'3-тоқсан'!G36+'4-тоқсан'!E36+'4-тоқсан'!G36</f>
        <v>0</v>
      </c>
      <c r="F35" s="38">
        <f>'1-тоқсан'!F36+'1-тоқсан'!H36+'2-тоқсан'!F36+'3-тоқсан'!F36+'3-тоқсан'!H36+'4-тоқсан'!F36+'4-тоқсан'!H36</f>
        <v>0</v>
      </c>
      <c r="G35" s="113">
        <f>'1-тоқсан'!I36+'2-тоқсан'!G36+'3-тоқсан'!I36+'4-тоқсан'!I36</f>
        <v>0</v>
      </c>
      <c r="H35" s="38">
        <f>'1-тоқсан'!J36+'2-тоқсан'!H36+'3-тоқсан'!J36+'4-тоқсан'!J36</f>
        <v>80</v>
      </c>
      <c r="I35" s="108" t="e">
        <f t="shared" si="1"/>
        <v>#DIV/0!</v>
      </c>
      <c r="J35" s="94">
        <f t="shared" si="2"/>
        <v>0</v>
      </c>
      <c r="K35" s="95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'1-тоқсан'!E37+'1-тоқсан'!G37+'2-тоқсан'!E37+'3-тоқсан'!E37+'3-тоқсан'!G37+'4-тоқсан'!E37+'4-тоқсан'!G37</f>
        <v>0</v>
      </c>
      <c r="F36" s="46">
        <f>'1-тоқсан'!F37+'1-тоқсан'!H37+'2-тоқсан'!F37+'3-тоқсан'!F37+'3-тоқсан'!H37+'4-тоқсан'!F37+'4-тоқсан'!H37</f>
        <v>0</v>
      </c>
      <c r="G36" s="114">
        <f>'1-тоқсан'!I37+'2-тоқсан'!G37+'3-тоқсан'!I37+'4-тоқсан'!I37</f>
        <v>0</v>
      </c>
      <c r="H36" s="46">
        <f>'1-тоқсан'!J37+'2-тоқсан'!H37+'3-тоқсан'!J37+'4-тоқсан'!J37</f>
        <v>80</v>
      </c>
      <c r="I36" s="110" t="e">
        <f t="shared" si="1"/>
        <v>#DIV/0!</v>
      </c>
      <c r="J36" s="97">
        <f t="shared" si="2"/>
        <v>0</v>
      </c>
      <c r="K36" s="98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17">
        <f>'1-тоқсан'!E38+'1-тоқсан'!G38+'2-тоқсан'!E38+'3-тоқсан'!E38+'3-тоқсан'!G38+'4-тоқсан'!E38+'4-тоқсан'!G38</f>
        <v>0</v>
      </c>
      <c r="F37" s="57">
        <f>'1-тоқсан'!F38+'1-тоқсан'!H38+'2-тоқсан'!F38+'3-тоқсан'!F38+'3-тоқсан'!H38+'4-тоқсан'!F38+'4-тоқсан'!H38</f>
        <v>0</v>
      </c>
      <c r="G37" s="118">
        <f>'1-тоқсан'!I38+'2-тоқсан'!G38+'3-тоқсан'!I38+'4-тоқсан'!I38</f>
        <v>0</v>
      </c>
      <c r="H37" s="57">
        <f>'1-тоқсан'!J38+'2-тоқсан'!H38+'3-тоқсан'!J38+'4-тоқсан'!J38</f>
        <v>80</v>
      </c>
      <c r="I37" s="111" t="e">
        <f t="shared" si="1"/>
        <v>#DIV/0!</v>
      </c>
      <c r="J37" s="102">
        <f t="shared" si="2"/>
        <v>0</v>
      </c>
      <c r="K37" s="92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'1-тоқсан'!E39+'1-тоқсан'!G39+'2-тоқсан'!E39+'3-тоқсан'!E39+'3-тоқсан'!G39+'4-тоқсан'!E39+'4-тоқсан'!G39</f>
        <v>0</v>
      </c>
      <c r="F38" s="38">
        <f>'1-тоқсан'!F39+'1-тоқсан'!H39+'2-тоқсан'!F39+'3-тоқсан'!F39+'3-тоқсан'!H39+'4-тоқсан'!F39+'4-тоқсан'!H39</f>
        <v>0</v>
      </c>
      <c r="G38" s="113">
        <f>'1-тоқсан'!I39+'2-тоқсан'!G39+'3-тоқсан'!I39+'4-тоқсан'!I39</f>
        <v>0</v>
      </c>
      <c r="H38" s="38">
        <f>'1-тоқсан'!J39+'2-тоқсан'!H39+'3-тоқсан'!J39+'4-тоқсан'!J39</f>
        <v>80</v>
      </c>
      <c r="I38" s="108" t="e">
        <f t="shared" si="1"/>
        <v>#DIV/0!</v>
      </c>
      <c r="J38" s="94">
        <f t="shared" si="2"/>
        <v>0</v>
      </c>
      <c r="K38" s="95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'1-тоқсан'!E40+'1-тоқсан'!G40+'2-тоқсан'!E40+'3-тоқсан'!E40+'3-тоқсан'!G40+'4-тоқсан'!E40+'4-тоқсан'!G40</f>
        <v>0</v>
      </c>
      <c r="F39" s="38">
        <f>'1-тоқсан'!F40+'1-тоқсан'!H40+'2-тоқсан'!F40+'3-тоқсан'!F40+'3-тоқсан'!H40+'4-тоқсан'!F40+'4-тоқсан'!H40</f>
        <v>0</v>
      </c>
      <c r="G39" s="113">
        <f>'1-тоқсан'!I40+'2-тоқсан'!G40+'3-тоқсан'!I40+'4-тоқсан'!I40</f>
        <v>0</v>
      </c>
      <c r="H39" s="38">
        <f>'1-тоқсан'!J40+'2-тоқсан'!H40+'3-тоқсан'!J40+'4-тоқсан'!J40</f>
        <v>80</v>
      </c>
      <c r="I39" s="108" t="e">
        <f t="shared" si="1"/>
        <v>#DIV/0!</v>
      </c>
      <c r="J39" s="94">
        <f t="shared" si="2"/>
        <v>0</v>
      </c>
      <c r="K39" s="95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'1-тоқсан'!E41+'1-тоқсан'!G41+'2-тоқсан'!E41+'3-тоқсан'!E41+'3-тоқсан'!G41+'4-тоқсан'!E41+'4-тоқсан'!G41</f>
        <v>0</v>
      </c>
      <c r="F40" s="38">
        <f>'1-тоқсан'!F41+'1-тоқсан'!H41+'2-тоқсан'!F41+'3-тоқсан'!F41+'3-тоқсан'!H41+'4-тоқсан'!F41+'4-тоқсан'!H41</f>
        <v>0</v>
      </c>
      <c r="G40" s="113">
        <f>'1-тоқсан'!I41+'2-тоқсан'!G41+'3-тоқсан'!I41+'4-тоқсан'!I41</f>
        <v>0</v>
      </c>
      <c r="H40" s="38">
        <f>'1-тоқсан'!J41+'2-тоқсан'!H41+'3-тоқсан'!J41+'4-тоқсан'!J41</f>
        <v>80</v>
      </c>
      <c r="I40" s="108" t="e">
        <f t="shared" si="1"/>
        <v>#DIV/0!</v>
      </c>
      <c r="J40" s="94">
        <f t="shared" si="2"/>
        <v>0</v>
      </c>
      <c r="K40" s="95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15">
        <f>'1-тоқсан'!E42+'1-тоқсан'!G42+'2-тоқсан'!E42+'3-тоқсан'!E42+'3-тоқсан'!G42+'4-тоқсан'!E42+'4-тоқсан'!G42</f>
        <v>0</v>
      </c>
      <c r="F41" s="61">
        <f>'1-тоқсан'!F42+'1-тоқсан'!H42+'2-тоқсан'!F42+'3-тоқсан'!F42+'3-тоқсан'!H42+'4-тоқсан'!F42+'4-тоқсан'!H42</f>
        <v>0</v>
      </c>
      <c r="G41" s="116">
        <f>'1-тоқсан'!I42+'2-тоқсан'!G42+'3-тоқсан'!I42+'4-тоқсан'!I42</f>
        <v>0</v>
      </c>
      <c r="H41" s="61">
        <f>'1-тоқсан'!J42+'2-тоқсан'!H42+'3-тоқсан'!J42+'4-тоқсан'!J42</f>
        <v>80</v>
      </c>
      <c r="I41" s="109" t="e">
        <f t="shared" si="1"/>
        <v>#DIV/0!</v>
      </c>
      <c r="J41" s="100">
        <f t="shared" si="2"/>
        <v>0</v>
      </c>
      <c r="K41" s="98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'1-тоқсан'!E43+'1-тоқсан'!G43+'2-тоқсан'!E43+'3-тоқсан'!E43+'3-тоқсан'!G43+'4-тоқсан'!E43+'4-тоқсан'!G43</f>
        <v>0</v>
      </c>
      <c r="F42" s="30">
        <f>'1-тоқсан'!F43+'1-тоқсан'!H43+'2-тоқсан'!F43+'3-тоқсан'!F43+'3-тоқсан'!H43+'4-тоқсан'!F43+'4-тоқсан'!H43</f>
        <v>0</v>
      </c>
      <c r="G42" s="112">
        <f>'1-тоқсан'!I43+'2-тоқсан'!G43+'3-тоқсан'!I43+'4-тоқсан'!I43</f>
        <v>0</v>
      </c>
      <c r="H42" s="30">
        <f>'1-тоқсан'!J43+'2-тоқсан'!H43+'3-тоқсан'!J43+'4-тоқсан'!J43</f>
        <v>80</v>
      </c>
      <c r="I42" s="107" t="e">
        <f t="shared" si="1"/>
        <v>#DIV/0!</v>
      </c>
      <c r="J42" s="91">
        <f t="shared" si="2"/>
        <v>0</v>
      </c>
      <c r="K42" s="92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'1-тоқсан'!E44+'1-тоқсан'!G44+'2-тоқсан'!E44+'3-тоқсан'!E44+'3-тоқсан'!G44+'4-тоқсан'!E44+'4-тоқсан'!G44</f>
        <v>0</v>
      </c>
      <c r="F43" s="38">
        <f>'1-тоқсан'!F44+'1-тоқсан'!H44+'2-тоқсан'!F44+'3-тоқсан'!F44+'3-тоқсан'!H44+'4-тоқсан'!F44+'4-тоқсан'!H44</f>
        <v>0</v>
      </c>
      <c r="G43" s="113">
        <f>'1-тоқсан'!I44+'2-тоқсан'!G44+'3-тоқсан'!I44+'4-тоқсан'!I44</f>
        <v>0</v>
      </c>
      <c r="H43" s="38">
        <f>'1-тоқсан'!J44+'2-тоқсан'!H44+'3-тоқсан'!J44+'4-тоқсан'!J44</f>
        <v>80</v>
      </c>
      <c r="I43" s="108" t="e">
        <f t="shared" si="1"/>
        <v>#DIV/0!</v>
      </c>
      <c r="J43" s="94">
        <f t="shared" si="2"/>
        <v>0</v>
      </c>
      <c r="K43" s="95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'1-тоқсан'!E45+'1-тоқсан'!G45+'2-тоқсан'!E45+'3-тоқсан'!E45+'3-тоқсан'!G45+'4-тоқсан'!E45+'4-тоқсан'!G45</f>
        <v>0</v>
      </c>
      <c r="F44" s="38">
        <f>'1-тоқсан'!F45+'1-тоқсан'!H45+'2-тоқсан'!F45+'3-тоқсан'!F45+'3-тоқсан'!H45+'4-тоқсан'!F45+'4-тоқсан'!H45</f>
        <v>0</v>
      </c>
      <c r="G44" s="113">
        <f>'1-тоқсан'!I45+'2-тоқсан'!G45+'3-тоқсан'!I45+'4-тоқсан'!I45</f>
        <v>0</v>
      </c>
      <c r="H44" s="38">
        <f>'1-тоқсан'!J45+'2-тоқсан'!H45+'3-тоқсан'!J45+'4-тоқсан'!J45</f>
        <v>80</v>
      </c>
      <c r="I44" s="108" t="e">
        <f t="shared" si="1"/>
        <v>#DIV/0!</v>
      </c>
      <c r="J44" s="94">
        <f t="shared" si="2"/>
        <v>0</v>
      </c>
      <c r="K44" s="95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'1-тоқсан'!E46+'1-тоқсан'!G46+'2-тоқсан'!E46+'3-тоқсан'!E46+'3-тоқсан'!G46+'4-тоқсан'!E46+'4-тоқсан'!G46</f>
        <v>0</v>
      </c>
      <c r="F45" s="38">
        <f>'1-тоқсан'!F46+'1-тоқсан'!H46+'2-тоқсан'!F46+'3-тоқсан'!F46+'3-тоқсан'!H46+'4-тоқсан'!F46+'4-тоқсан'!H46</f>
        <v>0</v>
      </c>
      <c r="G45" s="113">
        <f>'1-тоқсан'!I46+'2-тоқсан'!G46+'3-тоқсан'!I46+'4-тоқсан'!I46</f>
        <v>0</v>
      </c>
      <c r="H45" s="38">
        <f>'1-тоқсан'!J46+'2-тоқсан'!H46+'3-тоқсан'!J46+'4-тоқсан'!J46</f>
        <v>80</v>
      </c>
      <c r="I45" s="108" t="e">
        <f t="shared" si="1"/>
        <v>#DIV/0!</v>
      </c>
      <c r="J45" s="94">
        <f t="shared" si="2"/>
        <v>0</v>
      </c>
      <c r="K45" s="95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'1-тоқсан'!E47+'1-тоқсан'!G47+'2-тоқсан'!E47+'3-тоқсан'!E47+'3-тоқсан'!G47+'4-тоқсан'!E47+'4-тоқсан'!G47</f>
        <v>0</v>
      </c>
      <c r="F46" s="46">
        <f>'1-тоқсан'!F47+'1-тоқсан'!H47+'2-тоқсан'!F47+'3-тоқсан'!F47+'3-тоқсан'!H47+'4-тоқсан'!F47+'4-тоқсан'!H47</f>
        <v>0</v>
      </c>
      <c r="G46" s="114">
        <f>'1-тоқсан'!I47+'2-тоқсан'!G47+'3-тоқсан'!I47+'4-тоқсан'!I47</f>
        <v>0</v>
      </c>
      <c r="H46" s="46">
        <f>'1-тоқсан'!J47+'2-тоқсан'!H47+'3-тоқсан'!J47+'4-тоқсан'!J47</f>
        <v>80</v>
      </c>
      <c r="I46" s="110" t="e">
        <f>E46/F46*50</f>
        <v>#DIV/0!</v>
      </c>
      <c r="J46" s="97">
        <f>G46/H46*50</f>
        <v>0</v>
      </c>
      <c r="K46" s="98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21</v>
      </c>
      <c r="K48" s="103" t="s">
        <v>13</v>
      </c>
      <c r="L48" s="104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05" t="s">
        <v>32</v>
      </c>
      <c r="K49" s="106" t="s">
        <v>1</v>
      </c>
      <c r="L49" s="106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19" t="s">
        <v>31</v>
      </c>
      <c r="B50" s="120"/>
      <c r="C50" s="23"/>
      <c r="D50" s="22"/>
      <c r="E50" s="22"/>
      <c r="F50" s="22"/>
      <c r="G50" s="22"/>
      <c r="H50" s="22"/>
      <c r="I50" s="22"/>
      <c r="J50" s="105" t="s">
        <v>33</v>
      </c>
      <c r="K50" s="105" t="s">
        <v>2</v>
      </c>
      <c r="L50" s="105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21"/>
      <c r="B51" s="122"/>
      <c r="C51" s="20"/>
      <c r="D51" s="22"/>
      <c r="E51" s="22"/>
      <c r="F51" s="22"/>
      <c r="G51" s="22"/>
      <c r="H51" s="22"/>
      <c r="I51" s="22"/>
      <c r="J51" s="105" t="s">
        <v>34</v>
      </c>
      <c r="K51" s="105" t="s">
        <v>3</v>
      </c>
      <c r="L51" s="105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5" t="s">
        <v>35</v>
      </c>
      <c r="K52" s="105" t="s">
        <v>4</v>
      </c>
      <c r="L52" s="105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2017-08-19T05:01:29Z</dcterms:modified>
</cp:coreProperties>
</file>